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C:\Users\4865503\Desktop\Avalon para la firma\"/>
    </mc:Choice>
  </mc:AlternateContent>
  <xr:revisionPtr revIDLastSave="0" documentId="13_ncr:1_{39DC725A-E2D0-4061-8EBD-9F472DC40F0F}" xr6:coauthVersionLast="47" xr6:coauthVersionMax="47" xr10:uidLastSave="{00000000-0000-0000-0000-000000000000}"/>
  <bookViews>
    <workbookView xWindow="-108" yWindow="-108" windowWidth="23256" windowHeight="12456" tabRatio="941" activeTab="2" xr2:uid="{00000000-000D-0000-FFFF-FFFF00000000}"/>
  </bookViews>
  <sheets>
    <sheet name="Indice" sheetId="15" r:id="rId1"/>
    <sheet name="Información general" sheetId="14" r:id="rId2"/>
    <sheet name="Balance General" sheetId="26" r:id="rId3"/>
    <sheet name="Estado de Resultados" sheetId="30" r:id="rId4"/>
    <sheet name="Flujo de Efectivo" sheetId="19" r:id="rId5"/>
    <sheet name="Variación Patrimonio Neto" sheetId="7" r:id="rId6"/>
    <sheet name="Notas 1 a Nota 3" sheetId="8" r:id="rId7"/>
    <sheet name="Nota 4 a Nota 10" sheetId="9"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General'!$A$1:$J$64</definedName>
    <definedName name="_xlnm.Print_Area" localSheetId="3">'Estado de Resultados'!$A$4:$E$38</definedName>
    <definedName name="_xlnm.Print_Area" localSheetId="4">'Flujo de Efectivo'!$A$1:$D$55</definedName>
    <definedName name="_xlnm.Print_Area" localSheetId="7">'Nota 4 a Nota 10'!$A$1:$I$484</definedName>
    <definedName name="_xlnm.Print_Area" localSheetId="6">'Notas 1 a Nota 3'!$B$3:$M$65</definedName>
    <definedName name="_xlnm.Print_Area" localSheetId="5">'Variación Patrimonio Neto'!$B$2:$L$32</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10'!$B$17</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'Balance General'!$A$1:$I$64</definedName>
    <definedName name="Z_5FCC9217_B3E9_4B91_A943_5F21728EBEE9_.wvu.PrintArea" localSheetId="3" hidden="1">'Estado de Resultados'!$A$4:$E$39</definedName>
    <definedName name="Z_5FCC9217_B3E9_4B91_A943_5F21728EBEE9_.wvu.PrintArea" localSheetId="4" hidden="1">'Flujo de Efectivo'!$A$1:$D$55</definedName>
    <definedName name="Z_5FCC9217_B3E9_4B91_A943_5F21728EBEE9_.wvu.PrintArea" localSheetId="7" hidden="1">'Nota 4 a Nota 10'!$A$1:$I$484</definedName>
    <definedName name="Z_5FCC9217_B3E9_4B91_A943_5F21728EBEE9_.wvu.PrintArea" localSheetId="6" hidden="1">'Notas 1 a Nota 3'!$B$7:$M$65</definedName>
    <definedName name="Z_5FCC9217_B3E9_4B91_A943_5F21728EBEE9_.wvu.PrintArea" localSheetId="5" hidden="1">'Variación Patrimonio Neto'!$B$2:$L$32</definedName>
    <definedName name="Z_5FCC9217_B3E9_4B91_A943_5F21728EBEE9_.wvu.Rows" localSheetId="4" hidden="1">'Flujo de Efectivo'!#REF!</definedName>
    <definedName name="Z_7015FC6D_0680_4B00_AA0E_B83DA1D0B666_.wvu.PrintArea" localSheetId="2" hidden="1">'Balance General'!$A$1:$I$64</definedName>
    <definedName name="Z_7015FC6D_0680_4B00_AA0E_B83DA1D0B666_.wvu.PrintArea" localSheetId="3" hidden="1">'Estado de Resultados'!$A$4:$E$39</definedName>
    <definedName name="Z_7015FC6D_0680_4B00_AA0E_B83DA1D0B666_.wvu.PrintArea" localSheetId="4" hidden="1">'Flujo de Efectivo'!$A$1:$D$55</definedName>
    <definedName name="Z_7015FC6D_0680_4B00_AA0E_B83DA1D0B666_.wvu.PrintArea" localSheetId="7" hidden="1">'Nota 4 a Nota 10'!$A$1:$I$484</definedName>
    <definedName name="Z_7015FC6D_0680_4B00_AA0E_B83DA1D0B666_.wvu.PrintArea" localSheetId="6" hidden="1">'Notas 1 a Nota 3'!$B$7:$M$65</definedName>
    <definedName name="Z_7015FC6D_0680_4B00_AA0E_B83DA1D0B666_.wvu.PrintArea" localSheetId="5" hidden="1">'Variación Patrimonio Neto'!$B$2:$L$32</definedName>
    <definedName name="Z_7015FC6D_0680_4B00_AA0E_B83DA1D0B666_.wvu.Rows" localSheetId="4" hidden="1">'Flujo de Efectivo'!#REF!</definedName>
    <definedName name="Z_970CBB53_F4B3_462F_AEFE_2BC403F5F0AD_.wvu.PrintArea" localSheetId="7" hidden="1">'Nota 4 a Nota 10'!$A$1:$I$484</definedName>
    <definedName name="Z_970CBB53_F4B3_462F_AEFE_2BC403F5F0AD_.wvu.PrintArea" localSheetId="6" hidden="1">'Notas 1 a Nota 3'!$B$7:$M$65</definedName>
    <definedName name="Z_B9F63820_5C32_455A_BC9D_0BE84D6B0867_.wvu.PrintArea" localSheetId="2" hidden="1">'Balance General'!$A$1:$I$64</definedName>
    <definedName name="Z_B9F63820_5C32_455A_BC9D_0BE84D6B0867_.wvu.PrintArea" localSheetId="3" hidden="1">'Estado de Resultados'!$A$4:$E$39</definedName>
    <definedName name="Z_B9F63820_5C32_455A_BC9D_0BE84D6B0867_.wvu.PrintArea" localSheetId="4" hidden="1">'Flujo de Efectivo'!$A$1:$D$55</definedName>
    <definedName name="Z_B9F63820_5C32_455A_BC9D_0BE84D6B0867_.wvu.PrintArea" localSheetId="5" hidden="1">'Variación Patrimonio Neto'!$B$2:$L$32</definedName>
    <definedName name="Z_B9F63820_5C32_455A_BC9D_0BE84D6B0867_.wvu.Rows" localSheetId="4" hidden="1">'Flujo de Efectivo'!#REF!</definedName>
    <definedName name="Z_F3648BCD_1CED_4BBB_AE63_37BDB925883F_.wvu.PrintArea" localSheetId="2" hidden="1">'Balance General'!$A$1:$I$64</definedName>
    <definedName name="Z_F3648BCD_1CED_4BBB_AE63_37BDB925883F_.wvu.PrintArea" localSheetId="3" hidden="1">'Estado de Resultados'!$A$4:$E$39</definedName>
    <definedName name="Z_F3648BCD_1CED_4BBB_AE63_37BDB925883F_.wvu.PrintArea" localSheetId="4" hidden="1">'Flujo de Efectivo'!$A$1:$D$55</definedName>
    <definedName name="Z_F3648BCD_1CED_4BBB_AE63_37BDB925883F_.wvu.PrintArea" localSheetId="7" hidden="1">'Nota 4 a Nota 10'!$A$1:$I$484</definedName>
    <definedName name="Z_F3648BCD_1CED_4BBB_AE63_37BDB925883F_.wvu.PrintArea" localSheetId="6" hidden="1">'Notas 1 a Nota 3'!$B$7:$M$65</definedName>
    <definedName name="Z_F3648BCD_1CED_4BBB_AE63_37BDB925883F_.wvu.PrintArea" localSheetId="5" hidden="1">'Variación Patrimonio Neto'!$B$2:$L$32</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4" i="19" l="1"/>
  <c r="D67" i="7" l="1"/>
  <c r="E44"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tc={EA9E5DCE-E00F-435D-B04E-55D9436DC1AD}</author>
    <author>tc={74E6881E-1ED2-40D0-973C-7C90A6F0D020}</author>
  </authors>
  <commentList>
    <comment ref="M48" authorId="0" shapeId="0" xr:uid="{EA9E5DCE-E00F-435D-B04E-55D9436DC1AD}">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Confimar correcta documentación para integración de acciones. Si es integración o solo aportes para futuras capitalizaciones.</t>
      </text>
    </comment>
    <comment ref="M58" authorId="1" shapeId="0" xr:uid="{74E6881E-1ED2-40D0-973C-7C90A6F0D02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el punto anterior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tc={44DA826B-9FE5-45D8-B6DF-12F428307410}</author>
  </authors>
  <commentList>
    <comment ref="F214" authorId="0" shapeId="0" xr:uid="{44DA826B-9FE5-45D8-B6DF-12F42830741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Completar </t>
      </text>
    </comment>
  </commentList>
</comments>
</file>

<file path=xl/sharedStrings.xml><?xml version="1.0" encoding="utf-8"?>
<sst xmlns="http://schemas.openxmlformats.org/spreadsheetml/2006/main" count="958" uniqueCount="625">
  <si>
    <t>USD</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</si>
  <si>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</si>
  <si>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</si>
  <si>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</si>
  <si>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</si>
  <si>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</si>
  <si>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</si>
  <si>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</si>
  <si>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</si>
  <si>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</si>
  <si>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</si>
  <si>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</si>
  <si>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</si>
  <si>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</si>
  <si>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</si>
  <si>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</si>
  <si>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</si>
  <si>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</si>
  <si>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</si>
  <si>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</si>
  <si>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</si>
  <si>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</si>
  <si>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</si>
  <si>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</si>
  <si>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</si>
  <si>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</si>
  <si>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</si>
  <si>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Total</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</si>
  <si>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</si>
  <si>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</si>
  <si>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</si>
  <si>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</si>
  <si>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</si>
  <si>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</si>
  <si>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</si>
  <si>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</si>
  <si>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</si>
  <si>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</si>
  <si>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</si>
  <si>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</si>
  <si>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</si>
  <si>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</si>
  <si>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</si>
  <si>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</si>
  <si>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</si>
  <si>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</si>
  <si>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</si>
  <si>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</si>
  <si>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</si>
  <si>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</si>
  <si>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</si>
  <si>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</si>
  <si>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</si>
  <si>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</si>
  <si>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</si>
  <si>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</si>
  <si>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</si>
  <si>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</si>
  <si>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 xml:space="preserve">Deudores Varios </t>
  </si>
  <si>
    <t>ACTIVOS CORRIENTES</t>
  </si>
  <si>
    <t>PASIVOS CORRIENTES</t>
  </si>
  <si>
    <t>PASIVOS</t>
  </si>
  <si>
    <t>CONCEPTO</t>
  </si>
  <si>
    <t>El rubro disponibilidades está compuesto por las siguientes cuentas:</t>
  </si>
  <si>
    <t xml:space="preserve">Menos: Previsión para incobrables </t>
  </si>
  <si>
    <t>Menos: Previsión para incobrables</t>
  </si>
  <si>
    <t>AMORTIZACIONES</t>
  </si>
  <si>
    <t>SALDO NETO FINAL</t>
  </si>
  <si>
    <t xml:space="preserve">Créditos </t>
  </si>
  <si>
    <t>Contadora</t>
  </si>
  <si>
    <t>Vicepresidente</t>
  </si>
  <si>
    <t xml:space="preserve">Cuentas por cobrar a Personas y Empresas relacionadas </t>
  </si>
  <si>
    <t xml:space="preserve"> </t>
  </si>
  <si>
    <t>A continuación, se resumen las políticas de contabilidad más significativas aplicadas por la Sociedad:</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</si>
  <si>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</si>
  <si>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</si>
  <si>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</si>
  <si>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</si>
  <si>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Clase</t>
  </si>
  <si>
    <t>Monto</t>
  </si>
  <si>
    <t>(Gs.)</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</si>
  <si>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</si>
  <si>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</si>
  <si>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</si>
  <si>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</si>
  <si>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</si>
  <si>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</si>
  <si>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</si>
  <si>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</si>
  <si>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</si>
  <si>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</si>
  <si>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</si>
  <si>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</si>
  <si>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</si>
  <si>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</si>
  <si>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</si>
  <si>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</si>
  <si>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</si>
  <si>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</si>
  <si>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</si>
  <si>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</si>
  <si>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Egresos por operaciones y servicios de personas relacionadas</t>
  </si>
  <si>
    <t>CAPITAL INTEGRADO</t>
  </si>
  <si>
    <t>Integracion de Capital</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</si>
  <si>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</si>
  <si>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No se han registrado cambios en las políticas y procedimientos contables desde el inicio de las actividades de la sociedad.</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</si>
  <si>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</si>
  <si>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</si>
  <si>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</si>
  <si>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Nombre o Razón social</t>
  </si>
  <si>
    <t>Registro CNV</t>
  </si>
  <si>
    <t>Dirección oficina principal</t>
  </si>
  <si>
    <t>Teléfono</t>
  </si>
  <si>
    <t>E-mail</t>
  </si>
  <si>
    <t>Sitio página Web</t>
  </si>
  <si>
    <t>Domicilio legal</t>
  </si>
  <si>
    <t>Escritura N° | Fecha</t>
  </si>
  <si>
    <t>Inscripción en el Registro Público</t>
  </si>
  <si>
    <t>Reforma de Estatutos</t>
  </si>
  <si>
    <t>CARGO</t>
  </si>
  <si>
    <t>NOMBRE Y APELLIDO</t>
  </si>
  <si>
    <t>Director titular</t>
  </si>
  <si>
    <t>Síndico titular</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</si>
  <si>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</si>
  <si>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</si>
  <si>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</si>
  <si>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</si>
  <si>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</si>
  <si>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</si>
  <si>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</si>
  <si>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</si>
  <si>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</si>
  <si>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</si>
  <si>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</si>
  <si>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PERSONAS VINCULADAS</t>
  </si>
  <si>
    <t xml:space="preserve">Deudas Finacieras </t>
  </si>
  <si>
    <t>FLUJO DE EFECTIVO POR ACTIVIDADES OPERATIVAS</t>
  </si>
  <si>
    <t xml:space="preserve">FLUJO DE EFECTIVO POR ACTIVIDADES DE INVERSION </t>
  </si>
  <si>
    <t>FLUJO DE EFECTIVO POR ACTIVIDADES DE FINANCIAMIENTO</t>
  </si>
  <si>
    <t>A la fecha de cierre del presente informe, la Sociedad no cuenta con saldos a cobrar a personas y empresas vinculadas.</t>
  </si>
  <si>
    <t>A continuación, se detalla la composición:</t>
  </si>
  <si>
    <t>La Sociedad no cuenta con garantías otorgadas que impliquen activos comprometidos a la fecha de cierre de los estados financieros.</t>
  </si>
  <si>
    <t xml:space="preserve">Inversiones Permanentes </t>
  </si>
  <si>
    <t>Impuesto a la Renta a Pagar</t>
  </si>
  <si>
    <t>Asesoría Legal</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</si>
  <si>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</si>
  <si>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</si>
  <si>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</si>
  <si>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</si>
  <si>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</si>
  <si>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</si>
  <si>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</si>
  <si>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</si>
  <si>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</si>
  <si>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</si>
  <si>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</si>
  <si>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</si>
  <si>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</si>
  <si>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</si>
  <si>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</si>
  <si>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</si>
  <si>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</si>
  <si>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</si>
  <si>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</si>
  <si>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</si>
  <si>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</si>
  <si>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</si>
  <si>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</si>
  <si>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</si>
  <si>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</si>
  <si>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</si>
  <si>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</si>
  <si>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</si>
  <si>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</si>
  <si>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</si>
  <si>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</si>
  <si>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</si>
  <si>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</si>
  <si>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</si>
  <si>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</si>
  <si>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</si>
  <si>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</si>
  <si>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</si>
  <si>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Efectivo (usado) por otras actividades</t>
  </si>
  <si>
    <t>Pagos a proveedores</t>
  </si>
  <si>
    <t>Dividendos pagados</t>
  </si>
  <si>
    <t>Gastos financieros</t>
  </si>
  <si>
    <t>Otros egresos</t>
  </si>
  <si>
    <t>Ingresos por servicios</t>
  </si>
  <si>
    <t>Ingresos por operaciones y servicios a personas relacionas</t>
  </si>
  <si>
    <t>Otros ingresos</t>
  </si>
  <si>
    <t>Creditos</t>
  </si>
  <si>
    <t>Otros Activos</t>
  </si>
  <si>
    <t>Efectivo pagado por adquisición de inversiones</t>
  </si>
  <si>
    <t>Bienes de uso</t>
  </si>
  <si>
    <t>Otros Activos no corriente</t>
  </si>
  <si>
    <t xml:space="preserve">Activos intagibles y Cargos diferidos </t>
  </si>
  <si>
    <t>Impuesto a la renta</t>
  </si>
  <si>
    <t>Aguinaldos</t>
  </si>
  <si>
    <t>Auditoría Externa</t>
  </si>
  <si>
    <t>Constitucion de Reserva Legal</t>
  </si>
  <si>
    <t>Constitucion de Reservas Facultativas</t>
  </si>
  <si>
    <t>Otros Honorarios Profesionales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</si>
  <si>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</si>
  <si>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</si>
  <si>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</si>
  <si>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</si>
  <si>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</si>
  <si>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</si>
  <si>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</si>
  <si>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</si>
  <si>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</si>
  <si>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</si>
  <si>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Eduardo Alfredo Apud Martinez</t>
  </si>
  <si>
    <t>Avalon Casa de Bolsa S.A.</t>
  </si>
  <si>
    <t>TIPO DE VÍNCULO</t>
  </si>
  <si>
    <t>Banco Continental Cta Cte N°01-311650-06</t>
  </si>
  <si>
    <t>Equipos de Computación</t>
  </si>
  <si>
    <t>Gastos de Constitución</t>
  </si>
  <si>
    <t>Operaciones a Liquidar Gs</t>
  </si>
  <si>
    <t>Diferencia de cambio cuentas activas</t>
  </si>
  <si>
    <t>Diferencia de cambio cuentas pasivas</t>
  </si>
  <si>
    <t>NOTA</t>
  </si>
  <si>
    <t>MOVIMIENTOS</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</si>
  <si>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</si>
  <si>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</si>
  <si>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</si>
  <si>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</si>
  <si>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</si>
  <si>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</si>
  <si>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ACTIVOS NO CORRIENTES</t>
  </si>
  <si>
    <t>A la fecha del presente informe, la Sociedad  no cuenta con ingresos que deban ser informados.</t>
  </si>
  <si>
    <t>Adquisicion de Acciones y titulos de Deudas y otros titulos de inversion</t>
  </si>
  <si>
    <t>Notas a los Estados Financieros (Nota 1 a Nota 3)</t>
  </si>
  <si>
    <t>Notas a los Estados Financieros (Nota 4 a Nota 10)</t>
  </si>
  <si>
    <t>AVALON ADMINISTRADORA DE FONDOS PATRIMONIALES DE INVERSION S.A.</t>
  </si>
  <si>
    <t>Certificado de Registro Nº 097_15102021</t>
  </si>
  <si>
    <t>Accionista Mayoritario (*)</t>
  </si>
  <si>
    <t>Programas Informáticos en Desarrollo USD</t>
  </si>
  <si>
    <t>Proveedores de Bienes y/o Servicios U$S</t>
  </si>
  <si>
    <t>Ingresos por ajustes y redondeos</t>
  </si>
  <si>
    <t>Sueldos y Jornales</t>
  </si>
  <si>
    <t>Cargas Sociales</t>
  </si>
  <si>
    <t>Aporte Patronal IPS 16,5%</t>
  </si>
  <si>
    <t>Servicios Contables</t>
  </si>
  <si>
    <t>Patentes y Tasas Municipales</t>
  </si>
  <si>
    <t>Otros Gastos Administrativos</t>
  </si>
  <si>
    <t>Recargos y Multas - SET</t>
  </si>
  <si>
    <t>Recargos y Multas - Municipalidad</t>
  </si>
  <si>
    <t>Egresos por Ajuste de Redondeo</t>
  </si>
  <si>
    <t>Devengamiento Interes CDA Gs</t>
  </si>
  <si>
    <t>Diferencia de cambio cuentas activa</t>
  </si>
  <si>
    <t>Diferencia de cambio cuentas pasiva</t>
  </si>
  <si>
    <t>Gasto de Venta</t>
  </si>
  <si>
    <t>Gastos de Administracion</t>
  </si>
  <si>
    <t>Gastos Fiscales</t>
  </si>
  <si>
    <t>Otros Egresos</t>
  </si>
  <si>
    <t>EMISOR</t>
  </si>
  <si>
    <t>VALOR DE COSTO</t>
  </si>
  <si>
    <t>VALOR CONTABLE</t>
  </si>
  <si>
    <t>VALOR NOMINAL UNITARIO</t>
  </si>
  <si>
    <t>VALOR DE COTIZACION</t>
  </si>
  <si>
    <t>VENCIMIENTO</t>
  </si>
  <si>
    <t>Certificados de Depósito de Ahorro (CDA) - GS</t>
  </si>
  <si>
    <t>Lidia Coronel Carmona</t>
  </si>
  <si>
    <t>Auditoria Interna</t>
  </si>
  <si>
    <t>Accionista Minoritario (**)</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</si>
  <si>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</si>
  <si>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A la fecha de la emisión de los presentes estados financieros, no existen hechos posteriores relevantes que mencionar.</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</si>
  <si>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</si>
  <si>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</si>
  <si>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</si>
  <si>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</si>
  <si>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</si>
  <si>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</si>
  <si>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</si>
  <si>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</si>
  <si>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</si>
  <si>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</si>
  <si>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</si>
  <si>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Estados Financieros correspondientes al período finalizado al</t>
  </si>
  <si>
    <t>Los bienes de uso son registrados a su valor de adquisición deducido el impuesto.</t>
  </si>
  <si>
    <t>A la fecha de la emisión de los presentes estados financieros, no existen asuntos relevantes que mencionar.</t>
  </si>
  <si>
    <t>Las 10 notas que se acompañan forman parte integrante de los Estados Financieros</t>
  </si>
  <si>
    <t>,</t>
  </si>
  <si>
    <t>Banco Continental Cta Cte N°01-290327-02</t>
  </si>
  <si>
    <t>Anticipos a Proveedores Gs</t>
  </si>
  <si>
    <t>Canon Anual CNV</t>
  </si>
  <si>
    <t>Proveedores de Bienes y/o Servicios Gs</t>
  </si>
  <si>
    <t>Aguinaldos por Pagar</t>
  </si>
  <si>
    <t>Auditoría Externa U$S</t>
  </si>
  <si>
    <t>Administración Fondo Mutuo GS</t>
  </si>
  <si>
    <t>CDA Gs - VINCULADAS</t>
  </si>
  <si>
    <t>Gratificaciones por desempeño</t>
  </si>
  <si>
    <t>Serv. de Seguridad Informatica.</t>
  </si>
  <si>
    <t>Honorarios de Escribanía</t>
  </si>
  <si>
    <t>Depreciacion Equipos de Computación</t>
  </si>
  <si>
    <t>Amortización de Activos Intangibles</t>
  </si>
  <si>
    <t>IVA Costo</t>
  </si>
  <si>
    <t>(Depreciacion Acumulada)</t>
  </si>
  <si>
    <t>Serv. Centralizados (SLA) - VINCULADAS</t>
  </si>
  <si>
    <t>Amortización de Gastos de Organización</t>
  </si>
  <si>
    <t>Caja</t>
  </si>
  <si>
    <t>Fondo Fijo Gs</t>
  </si>
  <si>
    <t>Licencia USD</t>
  </si>
  <si>
    <t>Recupero de Gastos GS - VINC</t>
  </si>
  <si>
    <t>Comisiones Servicios de Custodia GS</t>
  </si>
  <si>
    <t>Aranceles pagados CNV Gs.</t>
  </si>
  <si>
    <t>Capacitación y Entrenamiento</t>
  </si>
  <si>
    <t>Seguros Privados al Personal</t>
  </si>
  <si>
    <t>Auditoria Externa GND</t>
  </si>
  <si>
    <t>Canon Seprelad</t>
  </si>
  <si>
    <t>Papelería,Útiles e Impresos</t>
  </si>
  <si>
    <t>Gastos de Cafetería</t>
  </si>
  <si>
    <t>Gastos no Deducibles</t>
  </si>
  <si>
    <t xml:space="preserve"> (Cifras expresadas en guaraníes)</t>
  </si>
  <si>
    <t>Edificio Banco Continental 1er. Piso. Pitiantuta esq. España. Asunción, Paraguay.</t>
  </si>
  <si>
    <t>90,02% de participación en el capital y en votos.</t>
  </si>
  <si>
    <t>Casa de Bolsa.</t>
  </si>
  <si>
    <t>9,98% de participación en el capital y en votos.</t>
  </si>
  <si>
    <t>1.1                    Naturaleza jurídica de las actividades de la sociedad</t>
  </si>
  <si>
    <t>2.1                  Bases para la preparación de los estados financieros</t>
  </si>
  <si>
    <r>
      <t xml:space="preserve">a.  </t>
    </r>
    <r>
      <rPr>
        <u/>
        <sz val="11"/>
        <color theme="1"/>
        <rFont val="Outfit"/>
      </rPr>
      <t>Moneda extranjer</t>
    </r>
    <r>
      <rPr>
        <sz val="11"/>
        <color theme="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</si>
  <si>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Outfit"/>
      </rPr>
      <t>Inversiones temporales</t>
    </r>
  </si>
  <si>
    <r>
      <rPr>
        <sz val="11"/>
        <color theme="1"/>
        <rFont val="Outfit"/>
      </rPr>
      <t xml:space="preserve">c.  </t>
    </r>
    <r>
      <rPr>
        <u/>
        <sz val="11"/>
        <color theme="1"/>
        <rFont val="Outfit"/>
      </rPr>
      <t>Bienes de uso:</t>
    </r>
  </si>
  <si>
    <r>
      <rPr>
        <sz val="11"/>
        <color theme="1"/>
        <rFont val="Outfit"/>
      </rPr>
      <t xml:space="preserve">d.  </t>
    </r>
    <r>
      <rPr>
        <u/>
        <sz val="11"/>
        <color theme="1"/>
        <rFont val="Outfit"/>
      </rPr>
      <t>Activos intangibles:</t>
    </r>
  </si>
  <si>
    <t>2.3                 Política de constitución de previsiones</t>
  </si>
  <si>
    <t>2.4                  Política de depreciaciones y amortizaciones</t>
  </si>
  <si>
    <t>2.5                 Política de reconocimiento de ingresos</t>
  </si>
  <si>
    <t>2.6                   Base para la preparación del Estado de flujo de efectivo</t>
  </si>
  <si>
    <t>2.7                    Impuesto a la renta</t>
  </si>
  <si>
    <t>NOTA 1    INFORMACIÓN BÁSICA DE LA EMPRESA</t>
  </si>
  <si>
    <t>NOTA 2   PRINCIPALES POLÍTICAS Y PRÁCTICAS CONTABLES APLICADAS</t>
  </si>
  <si>
    <t>NOTA 3     CAMBIO DE POLÍTICAS Y PROCEDIMIENTOS DE CONTABILIDAD</t>
  </si>
  <si>
    <t>a)                    Bases de contabilización</t>
  </si>
  <si>
    <t>b)                    Información comparativa</t>
  </si>
  <si>
    <t>2.2                 Criterios de valuación</t>
  </si>
  <si>
    <t>NOTA 4    CRITERIOS ESPECÍFICOS DE VALUACIÓN</t>
  </si>
  <si>
    <t>4.a                 Valuación en moneda extranjera</t>
  </si>
  <si>
    <t>4.b                 Posición en moneda extranjera</t>
  </si>
  <si>
    <t>4.c                  Diferencia de cambio en moneda extranjera</t>
  </si>
  <si>
    <t>NOTA 5    INFORMACIÓN REFERENTE A LOS PRINCIPALES ACTIVOS, PASIVOS Y RESULTADOS</t>
  </si>
  <si>
    <t>5.1                     Disponibilidades</t>
  </si>
  <si>
    <t>5.2                    Inversiones temporarias</t>
  </si>
  <si>
    <t>5.3                    Créditos</t>
  </si>
  <si>
    <t>5.3.b)              Cuentas a Cobrar a personas y empresas relacionadas</t>
  </si>
  <si>
    <t>5.3.c)              Deudores varios:</t>
  </si>
  <si>
    <t>5.4                   Bienes de uso</t>
  </si>
  <si>
    <t>5.5                   Cargos diferidos</t>
  </si>
  <si>
    <t>5.6                    Activo Intangibles</t>
  </si>
  <si>
    <t>5.7                    Otros activos corrientes y no corrientes</t>
  </si>
  <si>
    <t>5.8                     Préstamos financieros a corto y largo plazo</t>
  </si>
  <si>
    <t>5.9                     Documentos y Cuentas por pagar (corto y largo plazo)</t>
  </si>
  <si>
    <t>5.10                  Cuentas a pagar a personas y empresas relacionadas (corto y largo plazo)</t>
  </si>
  <si>
    <t>5.12                   Patrimonio</t>
  </si>
  <si>
    <t>5.13                 Saldos con personas y empresas relacionadas</t>
  </si>
  <si>
    <t>5.14                 Previsiones</t>
  </si>
  <si>
    <t>5.15                  Resultado con personas y empresas vinculadas</t>
  </si>
  <si>
    <t xml:space="preserve">5.16                  Ingresos </t>
  </si>
  <si>
    <t>5.16. a)           Ingresos por servicios</t>
  </si>
  <si>
    <t>5.16. b)           Ingresos financieros</t>
  </si>
  <si>
    <t>5.16. c)           Ingresos por operaciones y servicios a personas relacionadas</t>
  </si>
  <si>
    <t>5.16.d)            Otros Ingresos</t>
  </si>
  <si>
    <t>5.17                 Egresos</t>
  </si>
  <si>
    <t>NOTA 6.       INFORMACIÓN REFERENTE A CONTINGENCIAS Y COMPROMISOS</t>
  </si>
  <si>
    <t>6.a)                  Compromisos directos</t>
  </si>
  <si>
    <t>6.b)                  Contingencias legales</t>
  </si>
  <si>
    <t>NOTA 7.       HECHOS POSTERIORES AL CIERRE DEL EJERCICIO</t>
  </si>
  <si>
    <t>NOTA 8.       LIMITACIÓN A LA LIBRE DISPONIBILIDAD DE LOS ACTIVOS O DEL PATRIMONIO Y CUALQUIER RESTRICCIÓN AL DERECHO DE PROPIEDAD</t>
  </si>
  <si>
    <t>NOTA 9.       SANCIONES</t>
  </si>
  <si>
    <t>NOTA 10.     OTROS ASUNTOS RELEVANTES</t>
  </si>
  <si>
    <t>VALORES AL INICIO DEL EJERCICIO</t>
  </si>
  <si>
    <t>ALTAS</t>
  </si>
  <si>
    <t>BAJAS</t>
  </si>
  <si>
    <t>VALORES AL CIERRE DEL PERÍODO</t>
  </si>
  <si>
    <t>ACUMULADAS AL INICIO
DEL
EJERCICIO</t>
  </si>
  <si>
    <t>REVALUO DEL PERIODO</t>
  </si>
  <si>
    <t>ACUMULADAS AL CIERRE</t>
  </si>
  <si>
    <t>NETO RESULTADO</t>
  </si>
  <si>
    <t>Operaciones a Liquidar GS</t>
  </si>
  <si>
    <t>Gastos Pagados por Adelantado - FIX</t>
  </si>
  <si>
    <t>Ingresos extraordinarios</t>
  </si>
  <si>
    <t>Fondos de Garantia GS</t>
  </si>
  <si>
    <t>Aranceles pagados CB Gs</t>
  </si>
  <si>
    <t>Otros gastos a favor del personal</t>
  </si>
  <si>
    <t>Movildad y Transporte</t>
  </si>
  <si>
    <t>Gastos de refrigerios</t>
  </si>
  <si>
    <t>Alojamiento - Hospedaje</t>
  </si>
  <si>
    <t>Telefonia - Celular</t>
  </si>
  <si>
    <t>Ingresos financieros</t>
  </si>
  <si>
    <t>Gastos de administracion</t>
  </si>
  <si>
    <t>Gastos de ventas</t>
  </si>
  <si>
    <t>Gastos fiscales</t>
  </si>
  <si>
    <t>Gastos de viaje</t>
  </si>
  <si>
    <t>Honorarios por Servicios de Calificadora</t>
  </si>
  <si>
    <t>Ingresos</t>
  </si>
  <si>
    <t>Egresos</t>
  </si>
  <si>
    <t>Fondos de Garantía GS</t>
  </si>
  <si>
    <t>Diferencia de Precio en Compra - CDA GS</t>
  </si>
  <si>
    <t>Bonos Corporativos - Gs</t>
  </si>
  <si>
    <t>Honorarios Directores</t>
  </si>
  <si>
    <t>Honorarios Síndicos</t>
  </si>
  <si>
    <t>IVA a Pagar</t>
  </si>
  <si>
    <t>Recupero de Comisiones Comerciales</t>
  </si>
  <si>
    <t>Honorarios Extraordinarios</t>
  </si>
  <si>
    <t>Serie</t>
  </si>
  <si>
    <t>Devengamiento Interes Bonos Corporativos GS</t>
  </si>
  <si>
    <t>DA7238</t>
  </si>
  <si>
    <t>DA7239</t>
  </si>
  <si>
    <t>DA7240</t>
  </si>
  <si>
    <t>DA7237</t>
  </si>
  <si>
    <t>BANCO CONTINENTAL S.A.E.C.A.</t>
  </si>
  <si>
    <t>Total al 31.12.2022</t>
  </si>
  <si>
    <t>CEMENTOS CONCEPCIÓN SOCIEDAD ANÓNIMA EMISORA</t>
  </si>
  <si>
    <t>PYCEC01F2492</t>
  </si>
  <si>
    <t>PYICA03F2738</t>
  </si>
  <si>
    <t>Tipo de cambio Comprador</t>
  </si>
  <si>
    <t>Tipo de cambio Vendedor</t>
  </si>
  <si>
    <t>Seguro Medico y Reaseguro</t>
  </si>
  <si>
    <t>Recupero de Gasto</t>
  </si>
  <si>
    <t>Referidos comerciales</t>
  </si>
  <si>
    <t>I-1</t>
  </si>
  <si>
    <t>1 - 31507</t>
  </si>
  <si>
    <t>I-2</t>
  </si>
  <si>
    <t>31508 - 35000</t>
  </si>
  <si>
    <t>II-3</t>
  </si>
  <si>
    <t>35001 - 66507</t>
  </si>
  <si>
    <t>II-4</t>
  </si>
  <si>
    <t>66508 - 70000</t>
  </si>
  <si>
    <t>-</t>
  </si>
  <si>
    <t>ESTADO DE CAMBIOS EN EL PATRIMONIO NETO</t>
  </si>
  <si>
    <t>Arnold David Benitez Riveros</t>
  </si>
  <si>
    <t>Comisiones Pagadas por Adelantada</t>
  </si>
  <si>
    <t>Gastos a reembolsar GS - Vinculadas</t>
  </si>
  <si>
    <t>Retención IVA a Pagar</t>
  </si>
  <si>
    <t>Retención RENTA a Pagar</t>
  </si>
  <si>
    <t>Corretaje GS</t>
  </si>
  <si>
    <t>Corretaje USD</t>
  </si>
  <si>
    <t>Aranceles Pagados BVA GS</t>
  </si>
  <si>
    <t>Otros Beneficios a favor del personal</t>
  </si>
  <si>
    <t>Asesoria Impositiva</t>
  </si>
  <si>
    <t>Honorarios Outsourcing Contable</t>
  </si>
  <si>
    <t>Honorarios Outsourcing Fiscal</t>
  </si>
  <si>
    <t>Cumplimiento Corporativo</t>
  </si>
  <si>
    <t>Honorarios por Serv de Informe</t>
  </si>
  <si>
    <t>Retención Renta</t>
  </si>
  <si>
    <t>Saldo al inicio del ejercicio 2023</t>
  </si>
  <si>
    <t>Recargos y Multas - ips</t>
  </si>
  <si>
    <t>Gerente de Administración y Finanzas</t>
  </si>
  <si>
    <t>Fideicomiso de Administración Negocios y Servicios S.A.</t>
  </si>
  <si>
    <t>Fideicomios de Administración Negocios y Servicios S.A.</t>
  </si>
  <si>
    <t>Avda Mcal López esq Gral. Eugenio Garay. Asunción, Paraguay.</t>
  </si>
  <si>
    <t>Actividades auxiliares de intermediación financiera.</t>
  </si>
  <si>
    <t xml:space="preserve"> Indemnización y Preaviso</t>
  </si>
  <si>
    <t xml:space="preserve"> Aguinaldos por Pagar</t>
  </si>
  <si>
    <t>Retribuciones Especiales a pagar</t>
  </si>
  <si>
    <t>Provisiones GS</t>
  </si>
  <si>
    <t>DETALLE</t>
  </si>
  <si>
    <t>MONEDA EXTRANJERA</t>
  </si>
  <si>
    <t>CLASE</t>
  </si>
  <si>
    <t>MONTO</t>
  </si>
  <si>
    <t>CAMBIO VIGENTE</t>
  </si>
  <si>
    <t>SALDO PERIODO ACTUAL</t>
  </si>
  <si>
    <t>CAMBIO CIERRE EJERCICIO ANTERIOR</t>
  </si>
  <si>
    <t>SALDO AL CIERRE DEL EJERCICIO ANTERIOR</t>
  </si>
  <si>
    <t>TIPO DE CAMBIO</t>
  </si>
  <si>
    <t>MONTO AJUSTADO GS</t>
  </si>
  <si>
    <t>CUENTA</t>
  </si>
  <si>
    <t>Total Certificados de Depósito de Ahorro (CDA) - GS</t>
  </si>
  <si>
    <t>Bonos - Gs</t>
  </si>
  <si>
    <t>Total Bonos - Gs</t>
  </si>
  <si>
    <t>Programas Informáticos en Desarrollo GS</t>
  </si>
  <si>
    <t>Administración Fondo Mutuo USD</t>
  </si>
  <si>
    <t>CORRIENTE</t>
  </si>
  <si>
    <t>NO CORRIENTE</t>
  </si>
  <si>
    <t>Gastos de publicidad y marketing</t>
  </si>
  <si>
    <t>REPRESENTANTES LEGALES</t>
  </si>
  <si>
    <t>DIRECTORIO</t>
  </si>
  <si>
    <t>PLANA EJECUTIVA</t>
  </si>
  <si>
    <r>
      <t xml:space="preserve">1.  </t>
    </r>
    <r>
      <rPr>
        <b/>
        <u/>
        <sz val="12"/>
        <color theme="1"/>
        <rFont val="Outfit"/>
      </rPr>
      <t>IDENTIFICACIÓN</t>
    </r>
  </si>
  <si>
    <r>
      <t xml:space="preserve">2.  </t>
    </r>
    <r>
      <rPr>
        <b/>
        <u/>
        <sz val="12"/>
        <color theme="1"/>
        <rFont val="Outfit"/>
      </rPr>
      <t>ANTECEDENTES DE CONSTITUCIÓN DE LA SOCIEDAD</t>
    </r>
  </si>
  <si>
    <r>
      <t xml:space="preserve">3.  </t>
    </r>
    <r>
      <rPr>
        <b/>
        <u/>
        <sz val="12"/>
        <color rgb="FF000000"/>
        <rFont val="Outfit"/>
      </rPr>
      <t>ADMINISTRACIÓN</t>
    </r>
  </si>
  <si>
    <r>
      <t xml:space="preserve">4.  </t>
    </r>
    <r>
      <rPr>
        <b/>
        <u/>
        <sz val="12"/>
        <color theme="1"/>
        <rFont val="Outfit"/>
      </rPr>
      <t>CAPITAL Y PROPIEDAD</t>
    </r>
  </si>
  <si>
    <r>
      <t xml:space="preserve">5.  </t>
    </r>
    <r>
      <rPr>
        <b/>
        <u/>
        <sz val="12"/>
        <color rgb="FF000000"/>
        <rFont val="Outfit"/>
      </rPr>
      <t>AUDITOR EXTERNO INDEPENDIENTE</t>
    </r>
    <r>
      <rPr>
        <u/>
        <sz val="12"/>
        <color rgb="FF000000"/>
        <rFont val="Outfit"/>
      </rPr>
      <t xml:space="preserve"> </t>
    </r>
  </si>
  <si>
    <r>
      <t>(*) Accionista Mayoritario:</t>
    </r>
    <r>
      <rPr>
        <sz val="12"/>
        <color theme="1"/>
        <rFont val="Outfit"/>
      </rPr>
      <t xml:space="preserve"> </t>
    </r>
  </si>
  <si>
    <r>
      <t>Domicilio legal:</t>
    </r>
    <r>
      <rPr>
        <sz val="12"/>
        <color theme="1"/>
        <rFont val="Outfit"/>
      </rPr>
      <t xml:space="preserve"> </t>
    </r>
  </si>
  <si>
    <r>
      <t>Participación</t>
    </r>
    <r>
      <rPr>
        <sz val="12"/>
        <color theme="1"/>
        <rFont val="Outfit"/>
      </rPr>
      <t xml:space="preserve">: </t>
    </r>
  </si>
  <si>
    <r>
      <t>Actividad principal:</t>
    </r>
    <r>
      <rPr>
        <sz val="12"/>
        <color theme="1"/>
        <rFont val="Outfit"/>
      </rPr>
      <t xml:space="preserve"> </t>
    </r>
  </si>
  <si>
    <r>
      <t>(**) Accionista Minoritario:</t>
    </r>
    <r>
      <rPr>
        <sz val="12"/>
        <color theme="1"/>
        <rFont val="Outfit"/>
      </rPr>
      <t xml:space="preserve"> </t>
    </r>
  </si>
  <si>
    <r>
      <t xml:space="preserve">5.1   Auditor Externo Independiente designado: </t>
    </r>
    <r>
      <rPr>
        <sz val="12"/>
        <color rgb="FF000000"/>
        <rFont val="Outfit"/>
      </rPr>
      <t xml:space="preserve">  </t>
    </r>
  </si>
  <si>
    <t>BCA – Benitez Codas &amp; Asociados (Corresponsal en Paraguay de KPMG International Cooperative)</t>
  </si>
  <si>
    <t xml:space="preserve">5.2  Número de Inscripción en el Registro de la CNV: </t>
  </si>
  <si>
    <t>AE 015</t>
  </si>
  <si>
    <r>
      <t xml:space="preserve">6. </t>
    </r>
    <r>
      <rPr>
        <b/>
        <u/>
        <sz val="12"/>
        <color rgb="FF000000"/>
        <rFont val="Outfit"/>
      </rPr>
      <t>PERSONAS VINCULADAS</t>
    </r>
  </si>
  <si>
    <t>5.1</t>
  </si>
  <si>
    <t>5.2</t>
  </si>
  <si>
    <t>5.7</t>
  </si>
  <si>
    <t>5.4</t>
  </si>
  <si>
    <t>5.5 / 5.6</t>
  </si>
  <si>
    <t>5.16 a</t>
  </si>
  <si>
    <t>5.16 b</t>
  </si>
  <si>
    <t>5.15</t>
  </si>
  <si>
    <t>5.16.d</t>
  </si>
  <si>
    <t>5.17</t>
  </si>
  <si>
    <r>
      <rPr>
        <b/>
        <sz val="12"/>
        <color rgb="FFFFFFFF"/>
        <rFont val="Outfit"/>
      </rPr>
      <t>CUENTAS</t>
    </r>
  </si>
  <si>
    <r>
      <rPr>
        <b/>
        <sz val="12"/>
        <color rgb="FFFFFFFF"/>
        <rFont val="Outfit"/>
      </rPr>
      <t>VALORES DE ORIGEN</t>
    </r>
  </si>
  <si>
    <r>
      <rPr>
        <b/>
        <sz val="12"/>
        <color rgb="FFFFFFFF"/>
        <rFont val="Outfit"/>
      </rPr>
      <t>DEPRECIACIONES</t>
    </r>
  </si>
  <si>
    <r>
      <t xml:space="preserve">Dieta a Directores </t>
    </r>
    <r>
      <rPr>
        <b/>
        <sz val="12"/>
        <rFont val="Outfit"/>
      </rPr>
      <t>(*)</t>
    </r>
  </si>
  <si>
    <t>Otras cuentas por cobrar - Gs.</t>
  </si>
  <si>
    <t>Indemnizacion y Preaviso a Pagar</t>
  </si>
  <si>
    <t>Cuentas a cobrar personas y empresas rel</t>
  </si>
  <si>
    <t>Bonos Financieros - Gs</t>
  </si>
  <si>
    <t>Bonos Subordinados - Gs</t>
  </si>
  <si>
    <t>Otros ingresos no operativos</t>
  </si>
  <si>
    <t>Comisiones Servicios de Custodia U$S</t>
  </si>
  <si>
    <t>Bonos Públicos - Gs</t>
  </si>
  <si>
    <t>Tasas y Contribuciones</t>
  </si>
  <si>
    <t>Cindy Arce</t>
  </si>
  <si>
    <t>EJERCICIO ANTERIOR 31/12/2022</t>
  </si>
  <si>
    <t>INSTITUTO DE CAPACITACION Y DESARROLLO EMPRESARIAL SOCIEDAD ANONIMA</t>
  </si>
  <si>
    <t>PYTNA01F8731</t>
  </si>
  <si>
    <t>PYTNA01F1249</t>
  </si>
  <si>
    <t>PYTNA01F1255</t>
  </si>
  <si>
    <t>MINISTERIO DE HACIENDA</t>
  </si>
  <si>
    <t>Auditoría Externa Gs</t>
  </si>
  <si>
    <t>5.3. a)   Documentos y Cuentas Cobrar</t>
  </si>
  <si>
    <t>III-5</t>
  </si>
  <si>
    <t>III-6</t>
  </si>
  <si>
    <t>70001 - 97006</t>
  </si>
  <si>
    <t>97007 - 100000</t>
  </si>
  <si>
    <t>5.10</t>
  </si>
  <si>
    <t>Vinculacion por Activos Comprometidos</t>
  </si>
  <si>
    <t>Banco Continental S.A.E.C.A.</t>
  </si>
  <si>
    <t>Cementos Concepcion Sociedad Anonima Emisora</t>
  </si>
  <si>
    <t>Instituto de Capacitacion y Desarrollo Empresarial Sociedad Anonima</t>
  </si>
  <si>
    <t>Proveedores moneda local</t>
  </si>
  <si>
    <t>Gerente de Administracion y Finanzas</t>
  </si>
  <si>
    <t>Implementacion de Herramienta - ISS</t>
  </si>
  <si>
    <t>Vacaciones Proporcionales a pagar</t>
  </si>
  <si>
    <t>Vacaciones Causadas a Pagar</t>
  </si>
  <si>
    <t>Asesoria Legal a Pagar</t>
  </si>
  <si>
    <t>Vacaciones Proporcionales</t>
  </si>
  <si>
    <t>Vacaciones Causadas</t>
  </si>
  <si>
    <t>Implementacion de herramienta - ISS</t>
  </si>
  <si>
    <t>AA0872</t>
  </si>
  <si>
    <t>FIC S.A. DE FINANZAS</t>
  </si>
  <si>
    <t>Cuentas a cobrar personas y empresas relacionadas Gs</t>
  </si>
  <si>
    <t>Cuentas a cobrar personas y empresas relacionadas USD</t>
  </si>
  <si>
    <t>Proveedores moneda extranjera</t>
  </si>
  <si>
    <t>Diferencia de Precio en Compra  - Bonos Financieros - Gs VINCULADAS</t>
  </si>
  <si>
    <t>Diferencia de Precio en Compra  - CDA - Gs VINCULADAS</t>
  </si>
  <si>
    <t>Diferencia de Precio en Compra  - Bonos Corporativos - Gs VINCULADAS</t>
  </si>
  <si>
    <t>Prima por Valor de Venta - CDA - Gs VINCULADAS</t>
  </si>
  <si>
    <t>Dif de Precios por Valor de Venta - CDA Gs - VINCULADAS</t>
  </si>
  <si>
    <t>5.11 a</t>
  </si>
  <si>
    <t>5.11 b</t>
  </si>
  <si>
    <t>5.11 a                  Otros Pasivos corrientes y no corrientes</t>
  </si>
  <si>
    <t>5.11 b                  Deudas Fiscales</t>
  </si>
  <si>
    <t>31 de diciembre de 2023</t>
  </si>
  <si>
    <t>Información al 31 de diciembre de 2023</t>
  </si>
  <si>
    <t>CORRESPONDIENTE AL 31 DE DICIEMBRE DE 2023 PRESENTADO EN FORMA COMPARATIVA CON EL EJERCICIO ANTERIOR CERRADO EL 31 DE DICIEMBRE DE 2022</t>
  </si>
  <si>
    <t>CORRESPONDIENTE AL 31 DE DICIEMBRE DE 2023 PRESENTADO EN FORMA COMPARATIVA CON EL MISMO PERIODO ANTERIOR FINALIZADO EL 31 DE DICIEMBRE DE 2022</t>
  </si>
  <si>
    <t>Vacaciones Usufructuadas</t>
  </si>
  <si>
    <t>Indemnizacion y Preaviso Pagado</t>
  </si>
  <si>
    <t>DA6869</t>
  </si>
  <si>
    <t>DA8641</t>
  </si>
  <si>
    <t>NE3055</t>
  </si>
  <si>
    <t>BA2227</t>
  </si>
  <si>
    <t>AA7586</t>
  </si>
  <si>
    <t>AA9118</t>
  </si>
  <si>
    <t>BB4514</t>
  </si>
  <si>
    <t>BANCO FAMILIAR S.A.E.C.A.</t>
  </si>
  <si>
    <t>SOLAR BANCO S.A.E.</t>
  </si>
  <si>
    <t>TU FINANCIERA S.A.E.C.A.</t>
  </si>
  <si>
    <t>SUDAMERIS BANK S.A.E.C.A.</t>
  </si>
  <si>
    <t>PYBEP01F2803</t>
  </si>
  <si>
    <t>PYBEP03F2827</t>
  </si>
  <si>
    <t>PYTEL01F9356</t>
  </si>
  <si>
    <t>PYTEL03F9370</t>
  </si>
  <si>
    <t>PYKUR02F6792</t>
  </si>
  <si>
    <t>BEPSA DEL PARAGUAY S.A.E.C.A.</t>
  </si>
  <si>
    <t>TELEFONICA CELULAR DEL PARAGUAY S.A.</t>
  </si>
  <si>
    <t>KUROSU &amp; CIA S.A.</t>
  </si>
  <si>
    <t>AGENCIA FINANCIERA DE DESARROLLO</t>
  </si>
  <si>
    <t>PYAFD05F5624</t>
  </si>
  <si>
    <t>PYSUD02F5248</t>
  </si>
  <si>
    <t>PYCON05F9274</t>
  </si>
  <si>
    <t xml:space="preserve">BANCO CONTINENTAL S.A.E.C.A. </t>
  </si>
  <si>
    <t>Total al 31/12/2022</t>
  </si>
  <si>
    <t>Total al 31/12/2023</t>
  </si>
  <si>
    <t>NOTAS A LOS ESTADOS FINANCIEROS AL 31 DE DICIEMBRE DE 2023</t>
  </si>
  <si>
    <t xml:space="preserve">Los estados financieros al 31 de diciembre de 2023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2022. </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</si>
  <si>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2023  la Sociedad no cuenta con créditos atrasados de importes significativos que requiera una constitución de previsión de algún tipo.</t>
  </si>
  <si>
    <t>PERIODO ANTERIOR 31/12/2022</t>
  </si>
  <si>
    <t>PERIODO ACTUAL 31/12/2023</t>
  </si>
  <si>
    <t>Dif. Precio (-) Bonos Subordinados - U$S</t>
  </si>
  <si>
    <t>Las partidas de activos y pasivos en moneda extranjera al  31 de diciembre de 2023 y 31 de diciembre de 2022 fueron valuadas al tipo de cambio de cierre proporcionado por la Subsecretaría de Estado de Tributación, el cual no difiere significativamente respecto del vigente en el mercado libre de cambios:</t>
  </si>
  <si>
    <t>Total al 31.12.2023</t>
  </si>
  <si>
    <t>Dieta a Directores (*)</t>
  </si>
  <si>
    <t>(*) Reexpresado a efectos comparativos</t>
  </si>
  <si>
    <t>administradora@avalon.com.py</t>
  </si>
  <si>
    <t>Al 31 de Diciembre de 2023, el capital social (de acuerdo con el artículo N° 5 de los estatutos sociales) es de Gs. 10.000.000.000, representado por 100.000 acciones nominativas de Gs. 100.000 cada una,con acciones de la clase Nominativas. En fecha 28/06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</si>
  <si>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Ministerio de Hacienda</t>
  </si>
  <si>
    <t>Custodia de Valores GS - PF</t>
  </si>
  <si>
    <t>Custodia de Valores GS - PJ</t>
  </si>
  <si>
    <t>Custodia de Valores U$S - PF</t>
  </si>
  <si>
    <t>Reintegro - Asesoría Legal</t>
  </si>
  <si>
    <t>Reintegro - Equipos de Computación</t>
  </si>
  <si>
    <t>Reintegro Otros Gastos Adm.</t>
  </si>
  <si>
    <t>Dif. De Precio en Venta - CDA - Gs</t>
  </si>
  <si>
    <t>Dif. De Precio en Compra - Bonos Financieros - Gs</t>
  </si>
  <si>
    <t>Dif. De Precio en Compra -Bonos Subordinados - Gs</t>
  </si>
  <si>
    <t>Dif. De Precio en Compra -CDA - Gs</t>
  </si>
  <si>
    <t>Dif. De Precio en Compra - Bonos Corporativos - Gs</t>
  </si>
  <si>
    <t>Dif. De Precio en Compra - Bonos Publicos - Gs</t>
  </si>
  <si>
    <t>Recupero de Gastos GS</t>
  </si>
  <si>
    <t>5.3.b</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</si>
  <si>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35/23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</si>
  <si>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Total al 31,12,2023</t>
  </si>
  <si>
    <t>Rene Ruiz Diaz</t>
  </si>
  <si>
    <t xml:space="preserve">Eduardo Apud </t>
  </si>
  <si>
    <t>Vice - Presidente</t>
  </si>
  <si>
    <t>Sindico</t>
  </si>
  <si>
    <t>Javier Benitez Duarte</t>
  </si>
  <si>
    <t>BCA – Benitez Codas &amp; Asociados | Auditor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</si>
</sst>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00\ &quot;Pts&quot;_-;\-* #,##0.00\ &quot;Pts&quot;_-;_-* &quot;-&quot;??\ &quot;Pts&quot;_-;_-@_-"/>
    <numFmt numFmtId="181" formatCode="0.000%"/>
    <numFmt numFmtId="182" formatCode="0.0000%"/>
  </numFmts>
  <fonts count="7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sz val="12"/>
      <color theme="0"/>
      <name val="Times New Roman"/>
      <family val="1"/>
    </font>
    <font>
      <b/>
      <sz val="11"/>
      <name val="Times New Roman"/>
      <family val="1"/>
    </font>
    <font>
      <sz val="11"/>
      <name val="Times New Roman"/>
      <family val="1"/>
    </font>
    <font>
      <sz val="11"/>
      <color theme="1"/>
      <name val="Times New Roman"/>
      <family val="1"/>
    </font>
    <font>
      <sz val="10"/>
      <name val="Arial"/>
      <family val="2"/>
    </font>
    <font>
      <u/>
      <sz val="11"/>
      <color theme="10"/>
      <name val="Calibri"/>
      <family val="2"/>
      <scheme val="minor"/>
    </font>
    <font>
      <b/>
      <sz val="13"/>
      <color theme="1"/>
      <name val="Times New Roman"/>
      <family val="1"/>
    </font>
    <font>
      <sz val="11"/>
      <color indexed="8"/>
      <name val="Calibri"/>
      <family val="2"/>
      <scheme val="minor"/>
    </font>
    <font>
      <sz val="10"/>
      <name val="Outfit"/>
    </font>
    <font>
      <u/>
      <sz val="11"/>
      <color theme="10"/>
      <name val="Outfit"/>
    </font>
    <font>
      <b/>
      <sz val="12"/>
      <name val="Outfit"/>
    </font>
    <font>
      <sz val="11"/>
      <color theme="1"/>
      <name val="Outfit"/>
    </font>
    <font>
      <sz val="10"/>
      <color theme="1"/>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3"/>
      <color theme="1"/>
      <name val="Outfit"/>
    </font>
    <font>
      <b/>
      <sz val="11"/>
      <color theme="1"/>
      <name val="Outfit"/>
    </font>
    <font>
      <u/>
      <sz val="11"/>
      <color theme="1"/>
      <name val="Outfit"/>
    </font>
    <font>
      <b/>
      <sz val="20"/>
      <color theme="7" tint="0.79998168889431442"/>
      <name val="Outfit"/>
    </font>
    <font>
      <b/>
      <sz val="18"/>
      <color theme="1"/>
      <name val="Outfit"/>
    </font>
    <font>
      <b/>
      <u/>
      <sz val="11"/>
      <color theme="1"/>
      <name val="Outfit"/>
    </font>
    <font>
      <sz val="14"/>
      <color theme="1"/>
      <name val="Outfit"/>
    </font>
    <font>
      <u/>
      <sz val="15"/>
      <color theme="10"/>
      <name val="Outfit"/>
    </font>
    <font>
      <b/>
      <sz val="11"/>
      <color rgb="FFFF0000"/>
      <name val="Outfit"/>
    </font>
    <font>
      <i/>
      <sz val="10"/>
      <color theme="1"/>
      <name val="Outfit"/>
    </font>
    <font>
      <sz val="10"/>
      <color indexed="8"/>
      <name val="Courier New"/>
      <family val="1"/>
    </font>
    <font>
      <b/>
      <sz val="12"/>
      <color rgb="FFFF0000"/>
      <name val="Outfit"/>
    </font>
    <font>
      <sz val="12"/>
      <color rgb="FFFF0000"/>
      <name val="Outfit"/>
    </font>
    <font>
      <b/>
      <sz val="12"/>
      <color rgb="FF0000FF"/>
      <name val="Outfit"/>
    </font>
    <font>
      <b/>
      <u/>
      <sz val="12"/>
      <color rgb="FF0000FF"/>
      <name val="Outfit"/>
    </font>
    <font>
      <sz val="12"/>
      <color rgb="FF0000FF"/>
      <name val="Outfit"/>
    </font>
    <font>
      <b/>
      <sz val="15"/>
      <color rgb="FFFF0000"/>
      <name val="Outfit"/>
    </font>
    <font>
      <sz val="12"/>
      <name val="Outfit"/>
    </font>
    <font>
      <u/>
      <sz val="12"/>
      <color theme="10"/>
      <name val="Outfit"/>
    </font>
    <font>
      <b/>
      <sz val="12"/>
      <color rgb="FF000000"/>
      <name val="Outfit"/>
    </font>
    <font>
      <b/>
      <u/>
      <sz val="12"/>
      <color rgb="FF000000"/>
      <name val="Outfit"/>
    </font>
    <font>
      <b/>
      <sz val="12"/>
      <color rgb="FFFFFFFF"/>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sz val="10"/>
      <color indexed="8"/>
      <name val="MS Sans Serif"/>
      <family val="2"/>
    </font>
    <font>
      <sz val="8"/>
      <color theme="0"/>
      <name val="Calibri"/>
      <family val="2"/>
      <scheme val="minor"/>
    </font>
    <font>
      <sz val="12"/>
      <color theme="0"/>
      <name val="Calibri"/>
      <family val="2"/>
      <scheme val="minor"/>
    </font>
    <font>
      <sz val="10"/>
      <color theme="0"/>
      <name val="Courier New"/>
      <family val="2"/>
    </font>
    <font>
      <b/>
      <sz val="24"/>
      <name val="Outfit"/>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BAD40F"/>
        <bgColor indexed="64"/>
      </patternFill>
    </fill>
    <fill>
      <patternFill patternType="solid">
        <fgColor rgb="FFFFFF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style="thin">
        <color indexed="64"/>
      </left>
      <right style="thin">
        <color indexed="64"/>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s>
  <cellStyleXfs count="1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21" fillId="0" borderId="0"/>
    <xf numFmtId="167" fontId="1" fillId="0" borderId="0" applyFont="0" applyFill="0" applyBorder="0" applyAlignment="0" applyProtection="0"/>
    <xf numFmtId="0" fontId="22" fillId="0" borderId="0"/>
    <xf numFmtId="0" fontId="22" fillId="0" borderId="0"/>
    <xf numFmtId="0" fontId="23" fillId="0" borderId="0"/>
    <xf numFmtId="0" fontId="22"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9" fillId="0" borderId="0" applyNumberFormat="0" applyFill="0" applyBorder="0" applyAlignment="0" applyProtection="0"/>
    <xf numFmtId="0" fontId="22" fillId="0" borderId="0"/>
    <xf numFmtId="165" fontId="1" fillId="0" borderId="0" applyFont="0" applyFill="0" applyBorder="0" applyAlignment="0" applyProtection="0"/>
    <xf numFmtId="180" fontId="2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165" fontId="31" fillId="0" borderId="0" applyFont="0" applyFill="0" applyBorder="0" applyAlignment="0" applyProtection="0"/>
    <xf numFmtId="0" fontId="1" fillId="0" borderId="0"/>
    <xf numFmtId="9" fontId="1" fillId="0" borderId="0" applyFont="0" applyFill="0" applyBorder="0" applyAlignment="0" applyProtection="0"/>
    <xf numFmtId="169" fontId="22" fillId="0" borderId="0" applyFont="0" applyFill="0" applyBorder="0" applyAlignment="0" applyProtection="0"/>
    <xf numFmtId="9" fontId="22"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35" borderId="0" applyBorder="0" applyAlignment="0" applyProtection="0"/>
    <xf numFmtId="181"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74" fillId="0" borderId="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cellStyleXfs>
  <cellXfs count="504">
    <xf numFmtId="0" fontId="0" fillId="0" borderId="0" xfId="0"/>
    <xf numFmtId="0" fontId="19" fillId="0" borderId="0" xfId="0" applyFont="1"/>
    <xf numFmtId="0" fontId="19" fillId="0" borderId="0" xfId="0" applyFont="1" applyAlignment="1">
      <alignment wrapText="1"/>
    </xf>
    <xf numFmtId="170" fontId="19" fillId="0" borderId="0" xfId="1" applyNumberFormat="1" applyFont="1"/>
    <xf numFmtId="0" fontId="20" fillId="0" borderId="0" xfId="0" applyFont="1" applyAlignment="1">
      <alignment horizontal="center" wrapText="1"/>
    </xf>
    <xf numFmtId="0" fontId="19" fillId="0" borderId="0" xfId="0" applyFont="1" applyAlignment="1">
      <alignment vertical="center"/>
    </xf>
    <xf numFmtId="167" fontId="19" fillId="0" borderId="0" xfId="0" applyNumberFormat="1" applyFont="1" applyAlignment="1">
      <alignment vertical="center"/>
    </xf>
    <xf numFmtId="172" fontId="19" fillId="0" borderId="0" xfId="0" applyNumberFormat="1" applyFont="1" applyAlignment="1">
      <alignment vertical="center"/>
    </xf>
    <xf numFmtId="3" fontId="19" fillId="0" borderId="0" xfId="0" applyNumberFormat="1" applyFont="1" applyAlignment="1">
      <alignment vertical="center"/>
    </xf>
    <xf numFmtId="0" fontId="24" fillId="0" borderId="0" xfId="0" applyFont="1" applyAlignment="1">
      <alignment vertical="center"/>
    </xf>
    <xf numFmtId="0" fontId="24" fillId="0" borderId="0" xfId="0" applyFont="1"/>
    <xf numFmtId="169" fontId="19" fillId="0" borderId="0" xfId="0" applyNumberFormat="1" applyFont="1"/>
    <xf numFmtId="175" fontId="19" fillId="0" borderId="0" xfId="0" applyNumberFormat="1" applyFont="1" applyAlignment="1">
      <alignment vertical="center"/>
    </xf>
    <xf numFmtId="165" fontId="19" fillId="0" borderId="0" xfId="51" applyFont="1" applyFill="1" applyAlignment="1">
      <alignment vertical="center"/>
    </xf>
    <xf numFmtId="0" fontId="27" fillId="0" borderId="0" xfId="0" applyFont="1"/>
    <xf numFmtId="0" fontId="29" fillId="0" borderId="0" xfId="58" applyAlignment="1">
      <alignment horizontal="center" vertical="center"/>
    </xf>
    <xf numFmtId="0" fontId="27" fillId="0" borderId="0" xfId="0" applyFont="1" applyAlignment="1">
      <alignment horizontal="left"/>
    </xf>
    <xf numFmtId="0" fontId="29" fillId="0" borderId="0" xfId="58" applyBorder="1" applyAlignment="1">
      <alignment horizontal="center" vertical="center"/>
    </xf>
    <xf numFmtId="0" fontId="19" fillId="0" borderId="0" xfId="0" applyFont="1" applyAlignment="1">
      <alignment horizontal="center" wrapText="1"/>
    </xf>
    <xf numFmtId="0" fontId="25" fillId="0" borderId="0" xfId="49" quotePrefix="1" applyFont="1" applyAlignment="1">
      <alignment horizontal="center"/>
    </xf>
    <xf numFmtId="0" fontId="26" fillId="0" borderId="0" xfId="49" quotePrefix="1" applyFont="1" applyAlignment="1">
      <alignment horizontal="center"/>
    </xf>
    <xf numFmtId="171" fontId="20" fillId="0" borderId="0" xfId="44" applyFont="1" applyAlignment="1">
      <alignment horizontal="left"/>
    </xf>
    <xf numFmtId="0" fontId="30" fillId="0" borderId="0" xfId="0" applyFont="1"/>
    <xf numFmtId="0" fontId="32" fillId="0" borderId="0" xfId="46" applyFont="1"/>
    <xf numFmtId="0" fontId="33" fillId="0" borderId="0" xfId="58" applyFont="1" applyAlignment="1">
      <alignment horizontal="center" vertical="center"/>
    </xf>
    <xf numFmtId="0" fontId="35" fillId="0" borderId="0" xfId="0" applyFont="1"/>
    <xf numFmtId="0" fontId="37" fillId="0" borderId="0" xfId="49" quotePrefix="1" applyFont="1" applyAlignment="1">
      <alignment horizontal="center"/>
    </xf>
    <xf numFmtId="0" fontId="38" fillId="0" borderId="0" xfId="49" quotePrefix="1" applyFont="1" applyAlignment="1">
      <alignment horizontal="center"/>
    </xf>
    <xf numFmtId="0" fontId="41" fillId="0" borderId="0" xfId="0" applyFont="1"/>
    <xf numFmtId="0" fontId="39" fillId="0" borderId="0" xfId="0" applyFont="1"/>
    <xf numFmtId="175" fontId="41" fillId="0" borderId="0" xfId="0" applyNumberFormat="1" applyFont="1"/>
    <xf numFmtId="0" fontId="37" fillId="0" borderId="0" xfId="49" quotePrefix="1" applyFont="1"/>
    <xf numFmtId="0" fontId="41" fillId="0" borderId="0" xfId="0" applyFont="1" applyAlignment="1">
      <alignment wrapText="1"/>
    </xf>
    <xf numFmtId="0" fontId="39" fillId="0" borderId="0" xfId="0" applyFont="1" applyAlignment="1">
      <alignment vertical="center"/>
    </xf>
    <xf numFmtId="167" fontId="41" fillId="0" borderId="0" xfId="0" applyNumberFormat="1" applyFont="1"/>
    <xf numFmtId="0" fontId="41" fillId="0" borderId="0" xfId="0" applyFont="1" applyAlignment="1">
      <alignment horizontal="left" wrapText="1"/>
    </xf>
    <xf numFmtId="0" fontId="41" fillId="0" borderId="0" xfId="0" applyFont="1" applyAlignment="1">
      <alignment horizontal="left" vertical="center"/>
    </xf>
    <xf numFmtId="0" fontId="41" fillId="0" borderId="0" xfId="0" applyFont="1" applyAlignment="1">
      <alignment vertical="center"/>
    </xf>
    <xf numFmtId="0" fontId="39" fillId="0" borderId="0" xfId="0" applyFont="1" applyAlignment="1">
      <alignment vertical="center" wrapText="1"/>
    </xf>
    <xf numFmtId="170" fontId="41" fillId="0" borderId="0" xfId="0" applyNumberFormat="1" applyFont="1"/>
    <xf numFmtId="170" fontId="41" fillId="0" borderId="0" xfId="1" applyNumberFormat="1" applyFont="1"/>
    <xf numFmtId="0" fontId="39" fillId="0" borderId="0" xfId="0" applyFont="1" applyAlignment="1">
      <alignment horizontal="center"/>
    </xf>
    <xf numFmtId="0" fontId="44" fillId="0" borderId="0" xfId="0" applyFont="1" applyAlignment="1">
      <alignment horizontal="center"/>
    </xf>
    <xf numFmtId="0" fontId="47" fillId="0" borderId="0" xfId="0" applyFont="1"/>
    <xf numFmtId="0" fontId="35" fillId="0" borderId="0" xfId="0" applyFont="1" applyAlignment="1">
      <alignment horizontal="left" wrapText="1"/>
    </xf>
    <xf numFmtId="0" fontId="35" fillId="0" borderId="0" xfId="0" applyFont="1" applyAlignment="1">
      <alignment horizontal="left" vertical="center" wrapText="1"/>
    </xf>
    <xf numFmtId="0" fontId="47" fillId="0" borderId="0" xfId="0" applyFont="1" applyAlignment="1">
      <alignment vertical="center"/>
    </xf>
    <xf numFmtId="0" fontId="35" fillId="0" borderId="0" xfId="0" applyFont="1" applyAlignment="1">
      <alignment horizontal="left"/>
    </xf>
    <xf numFmtId="0" fontId="49" fillId="37" borderId="0" xfId="102" applyFont="1" applyFill="1" applyAlignment="1">
      <alignment vertical="center"/>
    </xf>
    <xf numFmtId="0" fontId="35" fillId="0" borderId="19" xfId="0" applyFont="1" applyBorder="1"/>
    <xf numFmtId="0" fontId="51" fillId="0" borderId="0" xfId="0" applyFont="1" applyAlignment="1">
      <alignment horizontal="center"/>
    </xf>
    <xf numFmtId="0" fontId="52" fillId="0" borderId="0" xfId="0" applyFont="1"/>
    <xf numFmtId="0" fontId="33" fillId="0" borderId="0" xfId="58" applyFont="1" applyFill="1" applyBorder="1" applyAlignment="1">
      <alignment horizontal="center"/>
    </xf>
    <xf numFmtId="0" fontId="35" fillId="0" borderId="0" xfId="0" applyFont="1" applyAlignment="1">
      <alignment horizontal="center"/>
    </xf>
    <xf numFmtId="0" fontId="35" fillId="0" borderId="20" xfId="0" applyFont="1" applyBorder="1"/>
    <xf numFmtId="0" fontId="35" fillId="0" borderId="20" xfId="0" applyFont="1" applyBorder="1" applyAlignment="1">
      <alignment horizontal="center"/>
    </xf>
    <xf numFmtId="171" fontId="34" fillId="0" borderId="0" xfId="44" applyFont="1" applyAlignment="1">
      <alignment wrapText="1"/>
    </xf>
    <xf numFmtId="0" fontId="48" fillId="0" borderId="0" xfId="0" applyFont="1" applyAlignment="1">
      <alignment horizontal="left" vertical="justify" wrapText="1"/>
    </xf>
    <xf numFmtId="0" fontId="35" fillId="0" borderId="0" xfId="0" applyFont="1" applyAlignment="1">
      <alignment vertical="justify" wrapText="1"/>
    </xf>
    <xf numFmtId="178" fontId="42" fillId="37" borderId="10" xfId="0" applyNumberFormat="1" applyFont="1" applyFill="1" applyBorder="1" applyAlignment="1">
      <alignment horizontal="center" vertical="center" wrapText="1"/>
    </xf>
    <xf numFmtId="0" fontId="39" fillId="0" borderId="10" xfId="0" applyFont="1" applyBorder="1" applyAlignment="1">
      <alignment horizontal="left" indent="1"/>
    </xf>
    <xf numFmtId="170" fontId="39" fillId="0" borderId="10" xfId="1" applyNumberFormat="1" applyFont="1" applyFill="1" applyBorder="1"/>
    <xf numFmtId="170" fontId="39" fillId="0" borderId="10" xfId="1" applyNumberFormat="1" applyFont="1" applyFill="1" applyBorder="1" applyAlignment="1">
      <alignment vertical="center"/>
    </xf>
    <xf numFmtId="0" fontId="42" fillId="37" borderId="13" xfId="0" applyFont="1" applyFill="1" applyBorder="1" applyAlignment="1">
      <alignment horizontal="center" vertical="center"/>
    </xf>
    <xf numFmtId="178" fontId="42" fillId="37" borderId="13" xfId="0" applyNumberFormat="1" applyFont="1" applyFill="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horizontal="left" vertical="center"/>
    </xf>
    <xf numFmtId="178" fontId="42" fillId="0" borderId="18" xfId="0" applyNumberFormat="1" applyFont="1" applyBorder="1" applyAlignment="1">
      <alignment horizontal="center" vertical="center" wrapText="1"/>
    </xf>
    <xf numFmtId="0" fontId="39" fillId="0" borderId="18" xfId="0" applyFont="1" applyBorder="1" applyAlignment="1">
      <alignment horizontal="left" indent="1"/>
    </xf>
    <xf numFmtId="175" fontId="41" fillId="0" borderId="18" xfId="1" applyNumberFormat="1" applyFont="1" applyFill="1" applyBorder="1"/>
    <xf numFmtId="0" fontId="39" fillId="0" borderId="18" xfId="0" applyFont="1" applyBorder="1" applyAlignment="1">
      <alignment horizontal="left" vertical="center" indent="1"/>
    </xf>
    <xf numFmtId="0" fontId="39" fillId="0" borderId="18" xfId="0" applyFont="1" applyBorder="1" applyAlignment="1">
      <alignment horizontal="center" vertical="center"/>
    </xf>
    <xf numFmtId="175" fontId="41" fillId="0" borderId="18" xfId="0" applyNumberFormat="1" applyFont="1" applyBorder="1"/>
    <xf numFmtId="0" fontId="39" fillId="0" borderId="18" xfId="0" applyFont="1" applyBorder="1" applyAlignment="1">
      <alignment horizontal="center"/>
    </xf>
    <xf numFmtId="170" fontId="39" fillId="0" borderId="18" xfId="1" applyNumberFormat="1" applyFont="1" applyFill="1" applyBorder="1"/>
    <xf numFmtId="170" fontId="41" fillId="0" borderId="18" xfId="1" applyNumberFormat="1" applyFont="1" applyFill="1" applyBorder="1" applyAlignment="1">
      <alignment horizontal="left" vertical="top"/>
    </xf>
    <xf numFmtId="170" fontId="39" fillId="0" borderId="18" xfId="1" applyNumberFormat="1" applyFont="1" applyFill="1" applyBorder="1" applyAlignment="1">
      <alignment horizontal="center" vertical="center"/>
    </xf>
    <xf numFmtId="170" fontId="41" fillId="0" borderId="18" xfId="1" applyNumberFormat="1" applyFont="1" applyFill="1" applyBorder="1"/>
    <xf numFmtId="0" fontId="41" fillId="0" borderId="18" xfId="0" applyFont="1" applyBorder="1" applyAlignment="1">
      <alignment horizontal="left" indent="1"/>
    </xf>
    <xf numFmtId="0" fontId="41" fillId="0" borderId="18" xfId="0" applyFont="1" applyBorder="1" applyAlignment="1">
      <alignment horizontal="center"/>
    </xf>
    <xf numFmtId="170" fontId="41" fillId="0" borderId="18" xfId="1" applyNumberFormat="1" applyFont="1" applyFill="1" applyBorder="1" applyAlignment="1">
      <alignment vertical="top"/>
    </xf>
    <xf numFmtId="170" fontId="39" fillId="0" borderId="18" xfId="1" applyNumberFormat="1" applyFont="1" applyFill="1" applyBorder="1" applyAlignment="1">
      <alignment horizontal="center" vertical="center" wrapText="1"/>
    </xf>
    <xf numFmtId="170" fontId="41" fillId="0" borderId="18" xfId="1" applyNumberFormat="1" applyFont="1" applyFill="1" applyBorder="1" applyAlignment="1">
      <alignment vertical="center"/>
    </xf>
    <xf numFmtId="0" fontId="41" fillId="0" borderId="18" xfId="0" applyFont="1" applyBorder="1"/>
    <xf numFmtId="170" fontId="39" fillId="0" borderId="18" xfId="1" applyNumberFormat="1" applyFont="1" applyFill="1" applyBorder="1" applyAlignment="1">
      <alignment horizontal="center"/>
    </xf>
    <xf numFmtId="170" fontId="41" fillId="0" borderId="18" xfId="1" applyNumberFormat="1" applyFont="1" applyFill="1" applyBorder="1" applyAlignment="1">
      <alignment horizontal="left" indent="1"/>
    </xf>
    <xf numFmtId="170" fontId="39" fillId="0" borderId="18" xfId="1" applyNumberFormat="1" applyFont="1" applyFill="1" applyBorder="1" applyAlignment="1">
      <alignment horizontal="left" vertical="center" indent="1"/>
    </xf>
    <xf numFmtId="0" fontId="41" fillId="0" borderId="18" xfId="0" applyFont="1" applyBorder="1" applyAlignment="1">
      <alignment horizontal="left" wrapText="1" indent="1"/>
    </xf>
    <xf numFmtId="0" fontId="41" fillId="0" borderId="18" xfId="0" applyFont="1" applyBorder="1" applyAlignment="1">
      <alignment horizontal="center" wrapText="1"/>
    </xf>
    <xf numFmtId="170" fontId="39" fillId="0" borderId="18" xfId="1" applyNumberFormat="1" applyFont="1" applyFill="1" applyBorder="1" applyAlignment="1">
      <alignment horizontal="left" vertical="center" wrapText="1" indent="1"/>
    </xf>
    <xf numFmtId="170" fontId="39" fillId="0" borderId="18" xfId="1" applyNumberFormat="1" applyFont="1" applyFill="1" applyBorder="1" applyAlignment="1">
      <alignment horizontal="left" indent="1"/>
    </xf>
    <xf numFmtId="170" fontId="41" fillId="0" borderId="18" xfId="1" applyNumberFormat="1" applyFont="1" applyFill="1" applyBorder="1" applyAlignment="1">
      <alignment horizontal="left" vertical="center" wrapText="1" indent="1"/>
    </xf>
    <xf numFmtId="170" fontId="41" fillId="0" borderId="18" xfId="1" applyNumberFormat="1" applyFont="1" applyFill="1" applyBorder="1" applyAlignment="1">
      <alignment horizontal="left" wrapText="1" indent="1"/>
    </xf>
    <xf numFmtId="170" fontId="39" fillId="0" borderId="18" xfId="1" applyNumberFormat="1" applyFont="1" applyFill="1" applyBorder="1" applyAlignment="1">
      <alignment horizontal="left" wrapText="1" indent="1"/>
    </xf>
    <xf numFmtId="0" fontId="41" fillId="0" borderId="18" xfId="0" applyFont="1" applyBorder="1" applyAlignment="1">
      <alignment horizontal="left" vertical="center" wrapText="1" indent="1"/>
    </xf>
    <xf numFmtId="0" fontId="41" fillId="0" borderId="18" xfId="0" applyFont="1" applyBorder="1" applyAlignment="1">
      <alignment horizontal="center" vertical="center" wrapText="1"/>
    </xf>
    <xf numFmtId="170" fontId="39" fillId="0" borderId="18" xfId="1" applyNumberFormat="1" applyFont="1" applyFill="1" applyBorder="1" applyAlignment="1">
      <alignment vertical="center"/>
    </xf>
    <xf numFmtId="0" fontId="41" fillId="0" borderId="18" xfId="0" applyFont="1" applyBorder="1" applyAlignment="1">
      <alignment horizontal="left" vertical="center" indent="1"/>
    </xf>
    <xf numFmtId="0" fontId="41" fillId="0" borderId="18" xfId="0" applyFont="1" applyBorder="1" applyAlignment="1">
      <alignment horizontal="center" vertical="center"/>
    </xf>
    <xf numFmtId="0" fontId="39" fillId="0" borderId="18" xfId="0" applyFont="1" applyBorder="1" applyAlignment="1">
      <alignment horizontal="left" vertical="top" wrapText="1" indent="1"/>
    </xf>
    <xf numFmtId="170" fontId="39" fillId="0" borderId="18" xfId="1" applyNumberFormat="1" applyFont="1" applyFill="1" applyBorder="1" applyAlignment="1">
      <alignment horizontal="right"/>
    </xf>
    <xf numFmtId="0" fontId="42" fillId="37" borderId="13" xfId="0" applyFont="1" applyFill="1" applyBorder="1"/>
    <xf numFmtId="0" fontId="42" fillId="0" borderId="18" xfId="0" applyFont="1" applyBorder="1"/>
    <xf numFmtId="0" fontId="39" fillId="0" borderId="18" xfId="0" applyFont="1" applyBorder="1"/>
    <xf numFmtId="0" fontId="53" fillId="0" borderId="0" xfId="58" applyFont="1" applyAlignment="1">
      <alignment horizontal="center" vertical="center"/>
    </xf>
    <xf numFmtId="0" fontId="45" fillId="37" borderId="13" xfId="0" applyFont="1" applyFill="1" applyBorder="1"/>
    <xf numFmtId="0" fontId="39" fillId="0" borderId="18" xfId="0" applyFont="1" applyBorder="1" applyAlignment="1">
      <alignment vertical="center" wrapText="1"/>
    </xf>
    <xf numFmtId="175" fontId="39" fillId="0" borderId="18" xfId="0" applyNumberFormat="1" applyFont="1" applyBorder="1" applyAlignment="1">
      <alignment wrapText="1"/>
    </xf>
    <xf numFmtId="175" fontId="41" fillId="0" borderId="18" xfId="45" applyNumberFormat="1" applyFont="1" applyFill="1" applyBorder="1"/>
    <xf numFmtId="0" fontId="41" fillId="0" borderId="18" xfId="0" applyFont="1" applyBorder="1" applyAlignment="1">
      <alignment vertical="center" wrapText="1"/>
    </xf>
    <xf numFmtId="167" fontId="41" fillId="0" borderId="18" xfId="1" applyNumberFormat="1" applyFont="1" applyFill="1" applyBorder="1" applyAlignment="1">
      <alignment vertical="center"/>
    </xf>
    <xf numFmtId="167" fontId="39" fillId="0" borderId="18" xfId="1" applyNumberFormat="1" applyFont="1" applyFill="1" applyBorder="1" applyAlignment="1">
      <alignment vertical="center"/>
    </xf>
    <xf numFmtId="167" fontId="39" fillId="0" borderId="18" xfId="1" applyNumberFormat="1" applyFont="1" applyFill="1" applyBorder="1" applyAlignment="1">
      <alignment vertical="center" wrapText="1"/>
    </xf>
    <xf numFmtId="167" fontId="39" fillId="0" borderId="18" xfId="1" applyNumberFormat="1" applyFont="1" applyFill="1" applyBorder="1" applyAlignment="1">
      <alignment wrapText="1"/>
    </xf>
    <xf numFmtId="0" fontId="41" fillId="0" borderId="18" xfId="0" applyFont="1" applyBorder="1" applyAlignment="1">
      <alignment horizontal="left" vertical="center" wrapText="1"/>
    </xf>
    <xf numFmtId="0" fontId="39" fillId="0" borderId="14" xfId="0" applyFont="1" applyBorder="1" applyAlignment="1">
      <alignment vertical="center" wrapText="1"/>
    </xf>
    <xf numFmtId="167" fontId="39" fillId="0" borderId="14" xfId="1" applyNumberFormat="1" applyFont="1" applyFill="1" applyBorder="1" applyAlignment="1">
      <alignment vertical="center"/>
    </xf>
    <xf numFmtId="0" fontId="39" fillId="0" borderId="18" xfId="0" applyFont="1" applyBorder="1" applyAlignment="1">
      <alignment horizontal="left" vertical="center" wrapText="1"/>
    </xf>
    <xf numFmtId="0" fontId="42" fillId="37" borderId="10" xfId="0" applyFont="1" applyFill="1" applyBorder="1" applyAlignment="1">
      <alignment horizontal="center" vertical="center" wrapText="1"/>
    </xf>
    <xf numFmtId="0" fontId="39" fillId="0" borderId="10" xfId="0" applyFont="1" applyBorder="1" applyAlignment="1">
      <alignment vertical="center" wrapText="1"/>
    </xf>
    <xf numFmtId="0" fontId="41" fillId="0" borderId="21" xfId="0" applyFont="1" applyBorder="1" applyAlignment="1">
      <alignment vertical="center" wrapText="1"/>
    </xf>
    <xf numFmtId="165" fontId="41" fillId="0" borderId="21" xfId="51" applyFont="1" applyFill="1" applyBorder="1" applyAlignment="1"/>
    <xf numFmtId="0" fontId="41" fillId="0" borderId="22" xfId="0" applyFont="1" applyBorder="1" applyAlignment="1">
      <alignment vertical="center" wrapText="1"/>
    </xf>
    <xf numFmtId="165" fontId="41" fillId="0" borderId="22" xfId="51" applyFont="1" applyFill="1" applyBorder="1" applyAlignment="1"/>
    <xf numFmtId="0" fontId="41" fillId="0" borderId="23" xfId="0" applyFont="1" applyBorder="1" applyAlignment="1">
      <alignment vertical="center" wrapText="1"/>
    </xf>
    <xf numFmtId="165" fontId="41" fillId="0" borderId="23" xfId="51" applyFont="1" applyFill="1" applyBorder="1" applyAlignment="1"/>
    <xf numFmtId="0" fontId="55" fillId="0" borderId="0" xfId="0" applyFont="1" applyAlignment="1">
      <alignment horizontal="center"/>
    </xf>
    <xf numFmtId="0" fontId="36" fillId="0" borderId="0" xfId="0" applyFont="1"/>
    <xf numFmtId="171" fontId="34" fillId="0" borderId="0" xfId="44" applyFont="1" applyAlignment="1">
      <alignment horizontal="center" wrapText="1"/>
    </xf>
    <xf numFmtId="175" fontId="41" fillId="0" borderId="0" xfId="45" applyNumberFormat="1" applyFont="1" applyFill="1" applyBorder="1"/>
    <xf numFmtId="167" fontId="41" fillId="0" borderId="0" xfId="1" applyNumberFormat="1" applyFont="1" applyFill="1" applyBorder="1" applyAlignment="1">
      <alignment vertical="center"/>
    </xf>
    <xf numFmtId="170" fontId="39" fillId="0" borderId="0" xfId="1" applyNumberFormat="1" applyFont="1" applyFill="1" applyBorder="1" applyAlignment="1">
      <alignment vertical="center"/>
    </xf>
    <xf numFmtId="170" fontId="39" fillId="0" borderId="0" xfId="1" applyNumberFormat="1" applyFont="1" applyFill="1" applyBorder="1" applyAlignment="1">
      <alignment vertical="center" wrapText="1"/>
    </xf>
    <xf numFmtId="170" fontId="41" fillId="0" borderId="0" xfId="1" applyNumberFormat="1" applyFont="1" applyFill="1" applyBorder="1"/>
    <xf numFmtId="170" fontId="41" fillId="0" borderId="0" xfId="1" applyNumberFormat="1" applyFont="1" applyFill="1" applyBorder="1" applyAlignment="1">
      <alignment vertical="center"/>
    </xf>
    <xf numFmtId="0" fontId="53" fillId="0" borderId="0" xfId="58" applyFont="1" applyFill="1" applyAlignment="1">
      <alignment horizontal="center" vertical="center"/>
    </xf>
    <xf numFmtId="171" fontId="34" fillId="0" borderId="0" xfId="44" applyFont="1" applyAlignment="1">
      <alignment horizontal="center"/>
    </xf>
    <xf numFmtId="178" fontId="42" fillId="0" borderId="0" xfId="0" applyNumberFormat="1" applyFont="1" applyAlignment="1">
      <alignment horizontal="center" vertical="center" wrapText="1"/>
    </xf>
    <xf numFmtId="170" fontId="41" fillId="0" borderId="0" xfId="1" applyNumberFormat="1" applyFont="1" applyFill="1"/>
    <xf numFmtId="170" fontId="19" fillId="0" borderId="0" xfId="1" applyNumberFormat="1" applyFont="1" applyFill="1"/>
    <xf numFmtId="0" fontId="47" fillId="0" borderId="0" xfId="0" applyFont="1" applyAlignment="1">
      <alignment horizontal="left"/>
    </xf>
    <xf numFmtId="170" fontId="42" fillId="0" borderId="18" xfId="1" applyNumberFormat="1" applyFont="1" applyBorder="1" applyAlignment="1">
      <alignment horizontal="center" vertical="center" wrapText="1"/>
    </xf>
    <xf numFmtId="0" fontId="57" fillId="0" borderId="0" xfId="0" applyFont="1"/>
    <xf numFmtId="0" fontId="58" fillId="0" borderId="0" xfId="0" applyFont="1"/>
    <xf numFmtId="0" fontId="54" fillId="0" borderId="0" xfId="0" applyFont="1" applyAlignment="1">
      <alignment horizontal="center" wrapText="1"/>
    </xf>
    <xf numFmtId="0" fontId="39" fillId="0" borderId="0" xfId="0" applyFont="1" applyAlignment="1">
      <alignment horizontal="center" vertical="center"/>
    </xf>
    <xf numFmtId="0" fontId="45" fillId="0" borderId="0" xfId="0" applyFont="1"/>
    <xf numFmtId="165" fontId="45" fillId="0" borderId="0" xfId="51" applyFont="1" applyFill="1"/>
    <xf numFmtId="0" fontId="41" fillId="0" borderId="0" xfId="0" applyFont="1" applyAlignment="1">
      <alignment horizontal="center"/>
    </xf>
    <xf numFmtId="171" fontId="34" fillId="33" borderId="0" xfId="44" applyFont="1" applyFill="1"/>
    <xf numFmtId="0" fontId="39" fillId="0" borderId="0" xfId="0" applyFont="1" applyAlignment="1">
      <alignment horizontal="center" wrapText="1"/>
    </xf>
    <xf numFmtId="0" fontId="62" fillId="0" borderId="0" xfId="0" applyFont="1"/>
    <xf numFmtId="0" fontId="34" fillId="0" borderId="0" xfId="0" applyFont="1" applyAlignment="1">
      <alignment vertical="center" wrapText="1"/>
    </xf>
    <xf numFmtId="170" fontId="41" fillId="0" borderId="18" xfId="1" applyNumberFormat="1" applyFont="1" applyBorder="1"/>
    <xf numFmtId="170" fontId="47" fillId="0" borderId="0" xfId="49" quotePrefix="1" applyNumberFormat="1" applyFont="1"/>
    <xf numFmtId="0" fontId="47" fillId="0" borderId="0" xfId="49" quotePrefix="1" applyFont="1"/>
    <xf numFmtId="0" fontId="63" fillId="0" borderId="0" xfId="46" applyFont="1"/>
    <xf numFmtId="0" fontId="64" fillId="0" borderId="0" xfId="58" applyFont="1" applyAlignment="1">
      <alignment horizontal="center" vertical="center"/>
    </xf>
    <xf numFmtId="171" fontId="34" fillId="0" borderId="0" xfId="44" applyFont="1" applyAlignment="1">
      <alignment vertical="center" wrapText="1"/>
    </xf>
    <xf numFmtId="0" fontId="39" fillId="0" borderId="0" xfId="0" applyFont="1" applyAlignment="1">
      <alignment horizontal="justify" vertical="center"/>
    </xf>
    <xf numFmtId="0" fontId="39" fillId="0" borderId="0" xfId="0" applyFont="1" applyAlignment="1">
      <alignment horizontal="left" vertical="center"/>
    </xf>
    <xf numFmtId="0" fontId="64" fillId="0" borderId="0" xfId="58" applyFont="1" applyAlignment="1">
      <alignment vertical="center"/>
    </xf>
    <xf numFmtId="0" fontId="69" fillId="0" borderId="0" xfId="0" applyFont="1"/>
    <xf numFmtId="0" fontId="70" fillId="0" borderId="0" xfId="0" applyFont="1"/>
    <xf numFmtId="0" fontId="71" fillId="0" borderId="0" xfId="0" applyFont="1"/>
    <xf numFmtId="170" fontId="63" fillId="0" borderId="0" xfId="1" applyNumberFormat="1" applyFont="1" applyFill="1"/>
    <xf numFmtId="0" fontId="68" fillId="0" borderId="0" xfId="0" applyFont="1" applyAlignment="1">
      <alignment vertical="center"/>
    </xf>
    <xf numFmtId="0" fontId="68" fillId="0" borderId="10" xfId="0" applyFont="1" applyBorder="1" applyAlignment="1">
      <alignment horizontal="center" vertical="center"/>
    </xf>
    <xf numFmtId="3" fontId="63" fillId="0" borderId="10" xfId="0" applyNumberFormat="1" applyFont="1" applyBorder="1" applyAlignment="1">
      <alignment horizontal="center" vertical="center"/>
    </xf>
    <xf numFmtId="3" fontId="68" fillId="0" borderId="10" xfId="0" applyNumberFormat="1" applyFont="1" applyBorder="1" applyAlignment="1">
      <alignment horizontal="center" vertical="center"/>
    </xf>
    <xf numFmtId="3" fontId="68" fillId="0" borderId="10" xfId="0" applyNumberFormat="1" applyFont="1" applyBorder="1" applyAlignment="1">
      <alignment horizontal="right" vertical="center"/>
    </xf>
    <xf numFmtId="10" fontId="68" fillId="0" borderId="10" xfId="0" applyNumberFormat="1" applyFont="1" applyBorder="1" applyAlignment="1">
      <alignment horizontal="right" vertical="center"/>
    </xf>
    <xf numFmtId="3" fontId="63" fillId="0" borderId="0" xfId="46" applyNumberFormat="1" applyFont="1"/>
    <xf numFmtId="164" fontId="63" fillId="0" borderId="0" xfId="46" applyNumberFormat="1" applyFont="1"/>
    <xf numFmtId="0" fontId="68" fillId="0" borderId="0" xfId="0" applyFont="1" applyAlignment="1">
      <alignment horizontal="center" vertical="center"/>
    </xf>
    <xf numFmtId="3" fontId="68" fillId="0" borderId="0" xfId="0" applyNumberFormat="1" applyFont="1" applyAlignment="1">
      <alignment horizontal="center" vertical="center"/>
    </xf>
    <xf numFmtId="3" fontId="68" fillId="0" borderId="0" xfId="0" applyNumberFormat="1" applyFont="1" applyAlignment="1">
      <alignment horizontal="right" vertical="center"/>
    </xf>
    <xf numFmtId="10" fontId="68" fillId="0" borderId="0" xfId="0" applyNumberFormat="1" applyFont="1" applyAlignment="1">
      <alignment horizontal="right" vertical="center"/>
    </xf>
    <xf numFmtId="0" fontId="65" fillId="0" borderId="0" xfId="0" applyFont="1" applyAlignment="1">
      <alignment vertical="center"/>
    </xf>
    <xf numFmtId="10" fontId="63" fillId="0" borderId="0" xfId="65" applyNumberFormat="1" applyFont="1"/>
    <xf numFmtId="0" fontId="57" fillId="0" borderId="0" xfId="49" quotePrefix="1" applyFont="1" applyAlignment="1">
      <alignment wrapText="1"/>
    </xf>
    <xf numFmtId="0" fontId="34" fillId="0" borderId="0" xfId="49" quotePrefix="1" applyFont="1" applyAlignment="1">
      <alignment horizontal="center"/>
    </xf>
    <xf numFmtId="0" fontId="63" fillId="0" borderId="0" xfId="49" quotePrefix="1" applyFont="1" applyAlignment="1">
      <alignment horizontal="center"/>
    </xf>
    <xf numFmtId="0" fontId="65" fillId="0" borderId="0" xfId="0" applyFont="1" applyAlignment="1">
      <alignment horizontal="left" vertical="center"/>
    </xf>
    <xf numFmtId="170" fontId="39" fillId="0" borderId="10" xfId="1" applyNumberFormat="1" applyFont="1" applyFill="1" applyBorder="1" applyAlignment="1">
      <alignment horizontal="right"/>
    </xf>
    <xf numFmtId="0" fontId="34" fillId="0" borderId="0" xfId="49" applyFont="1"/>
    <xf numFmtId="0" fontId="63" fillId="0" borderId="0" xfId="49" applyFont="1"/>
    <xf numFmtId="178" fontId="63" fillId="0" borderId="0" xfId="49" applyNumberFormat="1" applyFont="1"/>
    <xf numFmtId="0" fontId="63" fillId="0" borderId="0" xfId="49" applyFont="1" applyAlignment="1">
      <alignment wrapText="1"/>
    </xf>
    <xf numFmtId="178" fontId="42" fillId="37" borderId="10" xfId="49" applyNumberFormat="1" applyFont="1" applyFill="1" applyBorder="1" applyAlignment="1">
      <alignment horizontal="center" vertical="center" wrapText="1"/>
    </xf>
    <xf numFmtId="176" fontId="63" fillId="0" borderId="0" xfId="49" applyNumberFormat="1" applyFont="1" applyAlignment="1">
      <alignment horizontal="center" wrapText="1"/>
    </xf>
    <xf numFmtId="177" fontId="63" fillId="0" borderId="0" xfId="51" applyNumberFormat="1" applyFont="1" applyFill="1" applyBorder="1"/>
    <xf numFmtId="169" fontId="63" fillId="0" borderId="0" xfId="1" applyFont="1" applyFill="1" applyBorder="1"/>
    <xf numFmtId="0" fontId="63" fillId="0" borderId="0" xfId="49" applyFont="1" applyAlignment="1">
      <alignment horizontal="center" vertical="center" wrapText="1"/>
    </xf>
    <xf numFmtId="14" fontId="42" fillId="37" borderId="10" xfId="0" applyNumberFormat="1" applyFont="1" applyFill="1" applyBorder="1" applyAlignment="1">
      <alignment horizontal="center" vertical="center" wrapText="1"/>
    </xf>
    <xf numFmtId="177" fontId="41" fillId="0" borderId="10" xfId="51" applyNumberFormat="1" applyFont="1" applyFill="1" applyBorder="1" applyAlignment="1">
      <alignment horizontal="center" vertical="center"/>
    </xf>
    <xf numFmtId="0" fontId="45" fillId="0" borderId="0" xfId="49" applyFont="1"/>
    <xf numFmtId="165" fontId="39" fillId="0" borderId="10" xfId="51" applyFont="1" applyFill="1" applyBorder="1" applyAlignment="1">
      <alignment horizontal="right" vertical="center"/>
    </xf>
    <xf numFmtId="165" fontId="39" fillId="0" borderId="10" xfId="51" applyFont="1" applyFill="1" applyBorder="1" applyAlignment="1">
      <alignment vertical="center"/>
    </xf>
    <xf numFmtId="165" fontId="41" fillId="0" borderId="10" xfId="51" applyFont="1" applyFill="1" applyBorder="1" applyAlignment="1">
      <alignment horizontal="right" vertical="center"/>
    </xf>
    <xf numFmtId="169" fontId="39" fillId="0" borderId="10" xfId="1" applyFont="1" applyFill="1" applyBorder="1" applyAlignment="1">
      <alignment horizontal="right" vertical="center"/>
    </xf>
    <xf numFmtId="170" fontId="39" fillId="0" borderId="10" xfId="1" applyNumberFormat="1" applyFont="1" applyFill="1" applyBorder="1" applyAlignment="1">
      <alignment horizontal="right" vertical="center"/>
    </xf>
    <xf numFmtId="0" fontId="34" fillId="0" borderId="0" xfId="49" applyFont="1" applyAlignment="1">
      <alignment horizontal="center" vertical="center"/>
    </xf>
    <xf numFmtId="165" fontId="41" fillId="0" borderId="10" xfId="51" applyFont="1" applyBorder="1" applyAlignment="1">
      <alignment horizontal="right" vertical="center"/>
    </xf>
    <xf numFmtId="165" fontId="34" fillId="0" borderId="10" xfId="51" applyFont="1" applyFill="1" applyBorder="1" applyAlignment="1">
      <alignment horizontal="center" vertical="center"/>
    </xf>
    <xf numFmtId="0" fontId="63" fillId="0" borderId="0" xfId="49" applyFont="1" applyAlignment="1">
      <alignment horizontal="center" vertical="center"/>
    </xf>
    <xf numFmtId="178" fontId="45" fillId="0" borderId="0" xfId="49" applyNumberFormat="1" applyFont="1"/>
    <xf numFmtId="175" fontId="34" fillId="0" borderId="10" xfId="45" applyNumberFormat="1" applyFont="1" applyBorder="1"/>
    <xf numFmtId="0" fontId="73" fillId="0" borderId="0" xfId="46" applyFont="1" applyAlignment="1">
      <alignment horizontal="center"/>
    </xf>
    <xf numFmtId="0" fontId="73" fillId="0" borderId="0" xfId="46" applyFont="1"/>
    <xf numFmtId="178" fontId="63" fillId="0" borderId="0" xfId="46" applyNumberFormat="1" applyFont="1"/>
    <xf numFmtId="178" fontId="63" fillId="0" borderId="10" xfId="46" applyNumberFormat="1" applyFont="1" applyBorder="1"/>
    <xf numFmtId="170" fontId="41" fillId="0" borderId="10" xfId="1" applyNumberFormat="1" applyFont="1" applyFill="1" applyBorder="1" applyAlignment="1">
      <alignment horizontal="right" vertical="center"/>
    </xf>
    <xf numFmtId="182" fontId="41" fillId="0" borderId="10" xfId="65" applyNumberFormat="1" applyFont="1" applyFill="1" applyBorder="1" applyAlignment="1">
      <alignment horizontal="right" vertical="center"/>
    </xf>
    <xf numFmtId="14" fontId="68" fillId="0" borderId="10" xfId="0" applyNumberFormat="1" applyFont="1" applyBorder="1" applyAlignment="1">
      <alignment horizontal="right" vertical="center"/>
    </xf>
    <xf numFmtId="0" fontId="65" fillId="0" borderId="10" xfId="0" applyFont="1" applyBorder="1" applyAlignment="1">
      <alignment vertical="center"/>
    </xf>
    <xf numFmtId="170" fontId="39" fillId="0" borderId="10" xfId="1" applyNumberFormat="1" applyFont="1" applyFill="1" applyBorder="1" applyAlignment="1">
      <alignment horizontal="center" vertical="center"/>
    </xf>
    <xf numFmtId="0" fontId="68" fillId="0" borderId="0" xfId="0" applyFont="1" applyAlignment="1">
      <alignment horizontal="left" vertical="center" wrapText="1"/>
    </xf>
    <xf numFmtId="170" fontId="41" fillId="0" borderId="0" xfId="1" applyNumberFormat="1" applyFont="1" applyFill="1" applyBorder="1" applyAlignment="1">
      <alignment horizontal="center" vertical="center"/>
    </xf>
    <xf numFmtId="170" fontId="41" fillId="0" borderId="0" xfId="1" applyNumberFormat="1" applyFont="1" applyFill="1" applyBorder="1" applyAlignment="1">
      <alignment horizontal="right" vertical="center"/>
    </xf>
    <xf numFmtId="182" fontId="41" fillId="0" borderId="0" xfId="65" applyNumberFormat="1" applyFont="1" applyFill="1" applyBorder="1" applyAlignment="1">
      <alignment horizontal="right" vertical="center"/>
    </xf>
    <xf numFmtId="14" fontId="68" fillId="0" borderId="0" xfId="0" applyNumberFormat="1" applyFont="1" applyAlignment="1">
      <alignment horizontal="right" vertical="center"/>
    </xf>
    <xf numFmtId="170" fontId="63" fillId="0" borderId="0" xfId="1" applyNumberFormat="1" applyFont="1" applyFill="1" applyBorder="1"/>
    <xf numFmtId="170" fontId="39" fillId="0" borderId="10" xfId="0" applyNumberFormat="1" applyFont="1" applyBorder="1" applyAlignment="1">
      <alignment horizontal="center" vertical="center"/>
    </xf>
    <xf numFmtId="170" fontId="63" fillId="0" borderId="0" xfId="46" applyNumberFormat="1" applyFont="1"/>
    <xf numFmtId="167" fontId="65" fillId="0" borderId="0" xfId="45" applyFont="1" applyAlignment="1">
      <alignment vertical="center"/>
    </xf>
    <xf numFmtId="165" fontId="63" fillId="0" borderId="0" xfId="51" applyFont="1"/>
    <xf numFmtId="0" fontId="65" fillId="0" borderId="0" xfId="0" applyFont="1" applyAlignment="1">
      <alignment horizontal="left" vertical="center" wrapText="1"/>
    </xf>
    <xf numFmtId="165" fontId="39" fillId="0" borderId="0" xfId="51" applyFont="1" applyFill="1" applyBorder="1" applyAlignment="1">
      <alignment horizontal="right" vertical="center"/>
    </xf>
    <xf numFmtId="165" fontId="63" fillId="0" borderId="0" xfId="49" applyNumberFormat="1" applyFont="1"/>
    <xf numFmtId="0" fontId="58" fillId="0" borderId="0" xfId="49" applyFont="1"/>
    <xf numFmtId="0" fontId="63" fillId="0" borderId="0" xfId="0" applyFont="1" applyAlignment="1">
      <alignment vertical="top"/>
    </xf>
    <xf numFmtId="173" fontId="34" fillId="0" borderId="0" xfId="50" applyNumberFormat="1" applyFont="1"/>
    <xf numFmtId="165" fontId="45" fillId="0" borderId="0" xfId="49" applyNumberFormat="1" applyFont="1"/>
    <xf numFmtId="0" fontId="41" fillId="0" borderId="10" xfId="0" applyFont="1" applyBorder="1" applyAlignment="1">
      <alignment horizontal="left" vertical="center"/>
    </xf>
    <xf numFmtId="165" fontId="41" fillId="0" borderId="10" xfId="0" applyNumberFormat="1" applyFont="1" applyBorder="1" applyAlignment="1">
      <alignment horizontal="right" vertical="center"/>
    </xf>
    <xf numFmtId="0" fontId="34" fillId="0" borderId="0" xfId="0" applyFont="1" applyAlignment="1">
      <alignment vertical="top"/>
    </xf>
    <xf numFmtId="0" fontId="41" fillId="0" borderId="0" xfId="0" applyFont="1" applyAlignment="1">
      <alignment horizontal="justify" vertical="center"/>
    </xf>
    <xf numFmtId="165" fontId="65" fillId="0" borderId="10" xfId="51" applyFont="1" applyFill="1" applyBorder="1" applyAlignment="1">
      <alignment horizontal="right" vertical="center"/>
    </xf>
    <xf numFmtId="174" fontId="34" fillId="0" borderId="0" xfId="49" applyNumberFormat="1" applyFont="1"/>
    <xf numFmtId="0" fontId="42" fillId="37" borderId="13" xfId="0" applyFont="1" applyFill="1" applyBorder="1" applyAlignment="1">
      <alignment horizontal="center" vertical="center" wrapText="1"/>
    </xf>
    <xf numFmtId="165" fontId="63" fillId="0" borderId="10" xfId="51" applyFont="1" applyFill="1" applyBorder="1"/>
    <xf numFmtId="165" fontId="34" fillId="0" borderId="10" xfId="51" applyFont="1" applyFill="1" applyBorder="1" applyAlignment="1">
      <alignment horizontal="center"/>
    </xf>
    <xf numFmtId="0" fontId="68" fillId="0" borderId="0" xfId="0" applyFont="1" applyAlignment="1">
      <alignment horizontal="center" vertical="center" wrapText="1"/>
    </xf>
    <xf numFmtId="0" fontId="63" fillId="0" borderId="0" xfId="0" applyFont="1"/>
    <xf numFmtId="178" fontId="63" fillId="0" borderId="0" xfId="0" applyNumberFormat="1" applyFont="1"/>
    <xf numFmtId="167" fontId="63" fillId="0" borderId="0" xfId="45" applyFont="1"/>
    <xf numFmtId="165" fontId="41" fillId="36" borderId="10" xfId="0" applyNumberFormat="1" applyFont="1" applyFill="1" applyBorder="1" applyAlignment="1">
      <alignment horizontal="right" vertical="center"/>
    </xf>
    <xf numFmtId="165" fontId="63" fillId="0" borderId="0" xfId="0" applyNumberFormat="1" applyFont="1"/>
    <xf numFmtId="165" fontId="39" fillId="0" borderId="10" xfId="0" applyNumberFormat="1" applyFont="1" applyBorder="1" applyAlignment="1">
      <alignment horizontal="right" vertical="center"/>
    </xf>
    <xf numFmtId="165" fontId="39" fillId="0" borderId="0" xfId="0" applyNumberFormat="1" applyFont="1" applyAlignment="1">
      <alignment horizontal="right" vertical="center"/>
    </xf>
    <xf numFmtId="170" fontId="68" fillId="0" borderId="0" xfId="1" applyNumberFormat="1" applyFont="1" applyFill="1" applyBorder="1" applyAlignment="1">
      <alignment horizontal="right" vertical="center" wrapText="1"/>
    </xf>
    <xf numFmtId="165" fontId="34" fillId="0" borderId="10" xfId="51" applyFont="1" applyFill="1" applyBorder="1"/>
    <xf numFmtId="0" fontId="34" fillId="0" borderId="0" xfId="0" applyFont="1" applyAlignment="1">
      <alignment vertical="center"/>
    </xf>
    <xf numFmtId="0" fontId="57" fillId="0" borderId="0" xfId="0" applyFont="1" applyAlignment="1">
      <alignment vertical="center"/>
    </xf>
    <xf numFmtId="178" fontId="58" fillId="0" borderId="0" xfId="49" applyNumberFormat="1" applyFont="1"/>
    <xf numFmtId="165" fontId="34" fillId="0" borderId="0" xfId="51" applyFont="1" applyFill="1" applyBorder="1" applyAlignment="1">
      <alignment horizontal="center"/>
    </xf>
    <xf numFmtId="175" fontId="63" fillId="0" borderId="0" xfId="49" applyNumberFormat="1" applyFont="1"/>
    <xf numFmtId="170" fontId="63" fillId="0" borderId="0" xfId="1" applyNumberFormat="1" applyFont="1" applyBorder="1"/>
    <xf numFmtId="165" fontId="63" fillId="0" borderId="10" xfId="104" applyFont="1" applyFill="1" applyBorder="1"/>
    <xf numFmtId="0" fontId="41" fillId="0" borderId="0" xfId="0" applyFont="1" applyAlignment="1">
      <alignment vertical="top" wrapText="1"/>
    </xf>
    <xf numFmtId="0" fontId="63" fillId="0" borderId="0" xfId="49" quotePrefix="1" applyFont="1" applyAlignment="1">
      <alignment horizontal="left"/>
    </xf>
    <xf numFmtId="178" fontId="63" fillId="0" borderId="0" xfId="49" quotePrefix="1" applyNumberFormat="1" applyFont="1" applyAlignment="1">
      <alignment horizontal="left"/>
    </xf>
    <xf numFmtId="170" fontId="39" fillId="0" borderId="0" xfId="1" applyNumberFormat="1" applyFont="1" applyFill="1" applyBorder="1" applyAlignment="1">
      <alignment horizontal="right" vertical="center"/>
    </xf>
    <xf numFmtId="170" fontId="63" fillId="0" borderId="10" xfId="1" applyNumberFormat="1" applyFont="1" applyBorder="1"/>
    <xf numFmtId="170" fontId="68" fillId="0" borderId="10" xfId="1" applyNumberFormat="1" applyFont="1" applyBorder="1" applyAlignment="1">
      <alignment horizontal="right" vertical="center"/>
    </xf>
    <xf numFmtId="0" fontId="65" fillId="0" borderId="16" xfId="0" applyFont="1" applyBorder="1" applyAlignment="1">
      <alignment horizontal="left" vertical="center"/>
    </xf>
    <xf numFmtId="0" fontId="65" fillId="0" borderId="12" xfId="0" applyFont="1" applyBorder="1" applyAlignment="1">
      <alignment horizontal="left" vertical="center"/>
    </xf>
    <xf numFmtId="0" fontId="63" fillId="0" borderId="24" xfId="0" applyFont="1" applyBorder="1" applyAlignment="1">
      <alignment horizontal="left" vertical="top" wrapText="1"/>
    </xf>
    <xf numFmtId="0" fontId="42" fillId="37" borderId="13" xfId="0" applyFont="1" applyFill="1" applyBorder="1" applyAlignment="1">
      <alignment horizontal="centerContinuous" vertical="center" wrapText="1"/>
    </xf>
    <xf numFmtId="167" fontId="65" fillId="0" borderId="0" xfId="45" applyFont="1" applyAlignment="1">
      <alignment horizontal="center" vertical="center"/>
    </xf>
    <xf numFmtId="176" fontId="63" fillId="0" borderId="10" xfId="49" applyNumberFormat="1" applyFont="1" applyBorder="1" applyAlignment="1">
      <alignment horizontal="center" wrapText="1"/>
    </xf>
    <xf numFmtId="0" fontId="41" fillId="0" borderId="10" xfId="0" applyFont="1" applyBorder="1" applyAlignment="1">
      <alignment horizontal="left" vertical="center" indent="1"/>
    </xf>
    <xf numFmtId="165" fontId="34" fillId="0" borderId="14" xfId="51" applyFont="1" applyFill="1" applyBorder="1"/>
    <xf numFmtId="0" fontId="42" fillId="37" borderId="12" xfId="0" applyFont="1" applyFill="1" applyBorder="1" applyAlignment="1">
      <alignment vertical="center" wrapText="1"/>
    </xf>
    <xf numFmtId="41" fontId="41" fillId="0" borderId="18" xfId="1" applyNumberFormat="1" applyFont="1" applyFill="1" applyBorder="1" applyAlignment="1">
      <alignment vertical="center"/>
    </xf>
    <xf numFmtId="41" fontId="39" fillId="0" borderId="18" xfId="1" applyNumberFormat="1" applyFont="1" applyFill="1" applyBorder="1" applyAlignment="1">
      <alignment vertical="center"/>
    </xf>
    <xf numFmtId="41" fontId="39" fillId="0" borderId="18" xfId="1" applyNumberFormat="1" applyFont="1" applyFill="1" applyBorder="1" applyAlignment="1">
      <alignment vertical="center" wrapText="1"/>
    </xf>
    <xf numFmtId="41" fontId="39" fillId="0" borderId="18" xfId="1" applyNumberFormat="1" applyFont="1" applyFill="1" applyBorder="1" applyAlignment="1">
      <alignment wrapText="1"/>
    </xf>
    <xf numFmtId="0" fontId="39" fillId="0" borderId="10" xfId="0" applyFont="1" applyBorder="1" applyAlignment="1">
      <alignment horizontal="left" vertical="center"/>
    </xf>
    <xf numFmtId="0" fontId="39" fillId="0" borderId="10" xfId="0" applyFont="1" applyBorder="1" applyAlignment="1">
      <alignment vertical="center"/>
    </xf>
    <xf numFmtId="169" fontId="41" fillId="0" borderId="10" xfId="1" applyFont="1" applyFill="1" applyBorder="1" applyAlignment="1">
      <alignment horizontal="center" vertical="center"/>
    </xf>
    <xf numFmtId="172" fontId="41" fillId="0" borderId="10" xfId="0" applyNumberFormat="1" applyFont="1" applyBorder="1" applyAlignment="1">
      <alignment horizontal="right" vertical="center"/>
    </xf>
    <xf numFmtId="169" fontId="41" fillId="0" borderId="10" xfId="1" applyFont="1" applyFill="1" applyBorder="1" applyAlignment="1">
      <alignment vertical="center"/>
    </xf>
    <xf numFmtId="165" fontId="41" fillId="0" borderId="10" xfId="51" applyFont="1" applyFill="1" applyBorder="1" applyAlignment="1">
      <alignment vertical="center"/>
    </xf>
    <xf numFmtId="165" fontId="41" fillId="0" borderId="10" xfId="51" applyFont="1" applyFill="1" applyBorder="1" applyAlignment="1">
      <alignment horizontal="center" vertical="center"/>
    </xf>
    <xf numFmtId="169" fontId="39" fillId="0" borderId="10" xfId="1" applyFont="1" applyFill="1" applyBorder="1" applyAlignment="1">
      <alignment horizontal="center" vertical="center"/>
    </xf>
    <xf numFmtId="177" fontId="39" fillId="0" borderId="10" xfId="51" applyNumberFormat="1" applyFont="1" applyFill="1" applyBorder="1" applyAlignment="1">
      <alignment horizontal="right" vertical="center"/>
    </xf>
    <xf numFmtId="169" fontId="39" fillId="0" borderId="10" xfId="1" applyFont="1" applyFill="1" applyBorder="1" applyAlignment="1">
      <alignment vertical="center"/>
    </xf>
    <xf numFmtId="177" fontId="39" fillId="0" borderId="10" xfId="51" applyNumberFormat="1" applyFont="1" applyFill="1" applyBorder="1" applyAlignment="1">
      <alignment vertical="center"/>
    </xf>
    <xf numFmtId="167" fontId="41" fillId="0" borderId="10" xfId="0" applyNumberFormat="1" applyFont="1" applyBorder="1" applyAlignment="1">
      <alignment horizontal="right" vertical="center"/>
    </xf>
    <xf numFmtId="177" fontId="41" fillId="0" borderId="10" xfId="51" applyNumberFormat="1" applyFont="1" applyFill="1" applyBorder="1" applyAlignment="1">
      <alignment vertical="center"/>
    </xf>
    <xf numFmtId="0" fontId="39" fillId="0" borderId="10" xfId="0" applyFont="1" applyBorder="1" applyAlignment="1">
      <alignment horizontal="center" vertical="center"/>
    </xf>
    <xf numFmtId="167" fontId="39" fillId="0" borderId="10" xfId="0" applyNumberFormat="1" applyFont="1" applyBorder="1" applyAlignment="1">
      <alignment horizontal="left" vertical="center" indent="1"/>
    </xf>
    <xf numFmtId="0" fontId="39" fillId="0" borderId="10" xfId="0" applyFont="1" applyBorder="1" applyAlignment="1">
      <alignment horizontal="left" vertical="center" indent="1"/>
    </xf>
    <xf numFmtId="165" fontId="39" fillId="0" borderId="10" xfId="51" applyFont="1" applyFill="1" applyBorder="1" applyAlignment="1">
      <alignment horizontal="left" vertical="center" indent="1"/>
    </xf>
    <xf numFmtId="167" fontId="39" fillId="0" borderId="10" xfId="0" applyNumberFormat="1" applyFont="1" applyBorder="1" applyAlignment="1">
      <alignment horizontal="right" vertical="center"/>
    </xf>
    <xf numFmtId="169" fontId="41" fillId="0" borderId="10" xfId="1" applyFont="1" applyFill="1" applyBorder="1" applyAlignment="1">
      <alignment horizontal="right" vertical="center"/>
    </xf>
    <xf numFmtId="0" fontId="68" fillId="34" borderId="10" xfId="0" applyFont="1" applyFill="1" applyBorder="1" applyAlignment="1">
      <alignment horizontal="left" vertical="center" wrapText="1"/>
    </xf>
    <xf numFmtId="165" fontId="68" fillId="34" borderId="10" xfId="51" applyFont="1" applyFill="1" applyBorder="1" applyAlignment="1">
      <alignment horizontal="right" vertical="center"/>
    </xf>
    <xf numFmtId="0" fontId="63" fillId="34" borderId="0" xfId="49" applyFont="1" applyFill="1"/>
    <xf numFmtId="169" fontId="45" fillId="0" borderId="0" xfId="1" applyFont="1"/>
    <xf numFmtId="164" fontId="68" fillId="0" borderId="0" xfId="0" applyNumberFormat="1" applyFont="1" applyAlignment="1">
      <alignment vertical="center"/>
    </xf>
    <xf numFmtId="0" fontId="65" fillId="0" borderId="11" xfId="0" applyFont="1" applyBorder="1" applyAlignment="1">
      <alignment vertical="center"/>
    </xf>
    <xf numFmtId="0" fontId="65" fillId="0" borderId="16" xfId="0" applyFont="1" applyBorder="1" applyAlignment="1">
      <alignment vertical="center"/>
    </xf>
    <xf numFmtId="0" fontId="65" fillId="0" borderId="12" xfId="0" applyFont="1" applyBorder="1" applyAlignment="1">
      <alignment vertical="center"/>
    </xf>
    <xf numFmtId="165" fontId="34" fillId="0" borderId="0" xfId="51" applyFont="1"/>
    <xf numFmtId="165" fontId="63" fillId="38" borderId="10" xfId="51" applyFont="1" applyFill="1" applyBorder="1"/>
    <xf numFmtId="0" fontId="68" fillId="0" borderId="10" xfId="0" applyFont="1" applyBorder="1" applyAlignment="1">
      <alignment horizontal="left" vertical="center" wrapText="1"/>
    </xf>
    <xf numFmtId="165" fontId="68" fillId="0" borderId="10" xfId="51" applyFont="1" applyFill="1" applyBorder="1" applyAlignment="1">
      <alignment horizontal="right" vertical="center"/>
    </xf>
    <xf numFmtId="0" fontId="42" fillId="0" borderId="0" xfId="0" applyFont="1"/>
    <xf numFmtId="4" fontId="56" fillId="0" borderId="0" xfId="0" applyNumberFormat="1" applyFont="1" applyAlignment="1">
      <alignment horizontal="right" vertical="top"/>
    </xf>
    <xf numFmtId="0" fontId="63" fillId="0" borderId="11" xfId="49" applyFont="1" applyBorder="1" applyAlignment="1">
      <alignment horizontal="left"/>
    </xf>
    <xf numFmtId="0" fontId="63" fillId="0" borderId="16" xfId="49" applyFont="1" applyBorder="1" applyAlignment="1">
      <alignment horizontal="left"/>
    </xf>
    <xf numFmtId="0" fontId="63" fillId="0" borderId="12" xfId="49" applyFont="1" applyBorder="1" applyAlignment="1">
      <alignment horizontal="left"/>
    </xf>
    <xf numFmtId="169" fontId="63" fillId="0" borderId="0" xfId="1" applyFont="1"/>
    <xf numFmtId="170" fontId="41" fillId="34" borderId="0" xfId="1" applyNumberFormat="1" applyFont="1" applyFill="1"/>
    <xf numFmtId="170" fontId="39" fillId="34" borderId="0" xfId="1" applyNumberFormat="1" applyFont="1" applyFill="1"/>
    <xf numFmtId="170" fontId="41" fillId="0" borderId="0" xfId="1" applyNumberFormat="1" applyFont="1" applyFill="1" applyAlignment="1">
      <alignment horizontal="center"/>
    </xf>
    <xf numFmtId="170" fontId="39" fillId="0" borderId="0" xfId="1" applyNumberFormat="1" applyFont="1" applyFill="1"/>
    <xf numFmtId="177" fontId="63" fillId="0" borderId="10" xfId="51" applyNumberFormat="1" applyFont="1" applyFill="1" applyBorder="1"/>
    <xf numFmtId="0" fontId="75" fillId="0" borderId="0" xfId="0" applyFont="1" applyAlignment="1">
      <alignment horizontal="left" vertical="top" wrapText="1"/>
    </xf>
    <xf numFmtId="0" fontId="68" fillId="0" borderId="10" xfId="0" applyFont="1" applyBorder="1" applyAlignment="1">
      <alignment vertical="center"/>
    </xf>
    <xf numFmtId="0" fontId="68" fillId="0" borderId="11" xfId="0" applyFont="1" applyBorder="1" applyAlignment="1">
      <alignment vertical="center"/>
    </xf>
    <xf numFmtId="0" fontId="76" fillId="0" borderId="0" xfId="0" applyFont="1" applyAlignment="1">
      <alignment horizontal="right" vertical="top" wrapText="1"/>
    </xf>
    <xf numFmtId="0" fontId="42" fillId="0" borderId="0" xfId="49" applyFont="1"/>
    <xf numFmtId="0" fontId="45" fillId="0" borderId="0" xfId="49" applyFont="1" applyAlignment="1">
      <alignment horizontal="center" vertical="center" wrapText="1"/>
    </xf>
    <xf numFmtId="0" fontId="42" fillId="0" borderId="0" xfId="49" applyFont="1" applyAlignment="1">
      <alignment horizontal="center" vertical="center"/>
    </xf>
    <xf numFmtId="0" fontId="45" fillId="0" borderId="0" xfId="46" applyFont="1"/>
    <xf numFmtId="0" fontId="77" fillId="0" borderId="0" xfId="0" applyFont="1" applyAlignment="1">
      <alignment horizontal="left" vertical="top" wrapText="1"/>
    </xf>
    <xf numFmtId="0" fontId="75" fillId="34" borderId="0" xfId="0" applyFont="1" applyFill="1" applyAlignment="1">
      <alignment horizontal="left" vertical="top" wrapText="1"/>
    </xf>
    <xf numFmtId="0" fontId="45" fillId="34" borderId="0" xfId="49" applyFont="1" applyFill="1"/>
    <xf numFmtId="0" fontId="45" fillId="0" borderId="0" xfId="0" applyFont="1" applyAlignment="1">
      <alignment horizontal="left" vertical="top" wrapText="1"/>
    </xf>
    <xf numFmtId="165" fontId="34" fillId="0" borderId="10" xfId="104" applyFont="1" applyFill="1" applyBorder="1"/>
    <xf numFmtId="169" fontId="41" fillId="0" borderId="11" xfId="1" applyFont="1" applyFill="1" applyBorder="1" applyAlignment="1">
      <alignment horizontal="left"/>
    </xf>
    <xf numFmtId="169" fontId="41" fillId="0" borderId="16" xfId="1" applyFont="1" applyFill="1" applyBorder="1" applyAlignment="1">
      <alignment horizontal="left"/>
    </xf>
    <xf numFmtId="169" fontId="41" fillId="0" borderId="12" xfId="1" applyFont="1" applyFill="1" applyBorder="1" applyAlignment="1">
      <alignment horizontal="left"/>
    </xf>
    <xf numFmtId="0" fontId="44" fillId="0" borderId="0" xfId="0" applyFont="1" applyAlignment="1">
      <alignment vertical="center"/>
    </xf>
    <xf numFmtId="0" fontId="63" fillId="0" borderId="10" xfId="49" applyFont="1" applyBorder="1"/>
    <xf numFmtId="165" fontId="63" fillId="0" borderId="10" xfId="51" applyFont="1" applyFill="1" applyBorder="1" applyAlignment="1">
      <alignment horizontal="right" vertical="center"/>
    </xf>
    <xf numFmtId="0" fontId="34" fillId="0" borderId="10" xfId="0" applyFont="1" applyBorder="1" applyAlignment="1">
      <alignment vertical="center"/>
    </xf>
    <xf numFmtId="0" fontId="34" fillId="0" borderId="0" xfId="0" applyFont="1" applyAlignment="1">
      <alignment horizontal="justify" vertical="center"/>
    </xf>
    <xf numFmtId="170" fontId="63" fillId="0" borderId="0" xfId="0" applyNumberFormat="1" applyFont="1"/>
    <xf numFmtId="0" fontId="63" fillId="0" borderId="0" xfId="0" applyFont="1" applyAlignment="1">
      <alignment wrapText="1"/>
    </xf>
    <xf numFmtId="170" fontId="39" fillId="0" borderId="0" xfId="1" applyNumberFormat="1" applyFont="1" applyFill="1" applyAlignment="1"/>
    <xf numFmtId="167" fontId="34" fillId="0" borderId="0" xfId="45" applyFont="1" applyBorder="1" applyAlignment="1">
      <alignment vertical="center"/>
    </xf>
    <xf numFmtId="167" fontId="63" fillId="0" borderId="0" xfId="1" applyNumberFormat="1" applyFont="1" applyFill="1" applyBorder="1" applyAlignment="1">
      <alignment vertical="center"/>
    </xf>
    <xf numFmtId="0" fontId="63" fillId="0" borderId="0" xfId="0" applyFont="1" applyAlignment="1">
      <alignment vertical="center"/>
    </xf>
    <xf numFmtId="4" fontId="68" fillId="0" borderId="10" xfId="0" applyNumberFormat="1" applyFont="1" applyBorder="1"/>
    <xf numFmtId="0" fontId="63" fillId="0" borderId="15" xfId="49" applyFont="1" applyBorder="1"/>
    <xf numFmtId="3" fontId="45" fillId="34" borderId="0" xfId="0" applyNumberFormat="1" applyFont="1" applyFill="1"/>
    <xf numFmtId="174" fontId="45" fillId="34" borderId="0" xfId="0" applyNumberFormat="1" applyFont="1" applyFill="1"/>
    <xf numFmtId="174" fontId="45" fillId="0" borderId="0" xfId="0" applyNumberFormat="1" applyFont="1"/>
    <xf numFmtId="170" fontId="45" fillId="0" borderId="0" xfId="1" applyNumberFormat="1" applyFont="1" applyBorder="1"/>
    <xf numFmtId="167" fontId="45" fillId="0" borderId="0" xfId="1" applyNumberFormat="1" applyFont="1" applyFill="1" applyBorder="1" applyAlignment="1">
      <alignment vertical="center"/>
    </xf>
    <xf numFmtId="0" fontId="45" fillId="0" borderId="0" xfId="0" applyFont="1" applyAlignment="1">
      <alignment vertical="center"/>
    </xf>
    <xf numFmtId="167" fontId="45" fillId="0" borderId="0" xfId="0" applyNumberFormat="1" applyFont="1" applyAlignment="1">
      <alignment vertical="center"/>
    </xf>
    <xf numFmtId="167" fontId="42" fillId="0" borderId="0" xfId="45" applyFont="1" applyFill="1" applyBorder="1" applyAlignment="1">
      <alignment vertical="center"/>
    </xf>
    <xf numFmtId="0" fontId="45" fillId="0" borderId="0" xfId="0" applyFont="1" applyAlignment="1">
      <alignment horizontal="left"/>
    </xf>
    <xf numFmtId="169" fontId="24" fillId="0" borderId="0" xfId="1" applyFont="1" applyFill="1" applyAlignment="1">
      <alignment vertical="center"/>
    </xf>
    <xf numFmtId="175" fontId="24" fillId="0" borderId="0" xfId="0" applyNumberFormat="1" applyFont="1" applyAlignment="1">
      <alignment vertical="center"/>
    </xf>
    <xf numFmtId="0" fontId="58" fillId="0" borderId="0" xfId="46" applyFont="1"/>
    <xf numFmtId="170" fontId="41" fillId="34" borderId="10" xfId="1" applyNumberFormat="1" applyFont="1" applyFill="1" applyBorder="1" applyAlignment="1">
      <alignment horizontal="center" vertical="center"/>
    </xf>
    <xf numFmtId="178" fontId="45" fillId="0" borderId="0" xfId="49" applyNumberFormat="1" applyFont="1" applyAlignment="1">
      <alignment horizontal="center" vertical="center" wrapText="1"/>
    </xf>
    <xf numFmtId="178" fontId="42" fillId="0" borderId="0" xfId="49" applyNumberFormat="1" applyFont="1"/>
    <xf numFmtId="0" fontId="42" fillId="0" borderId="0" xfId="0" applyFont="1" applyAlignment="1">
      <alignment vertical="center"/>
    </xf>
    <xf numFmtId="165" fontId="63" fillId="0" borderId="0" xfId="51" applyFont="1" applyFill="1"/>
    <xf numFmtId="170" fontId="63" fillId="0" borderId="0" xfId="49" applyNumberFormat="1" applyFont="1"/>
    <xf numFmtId="165" fontId="34" fillId="0" borderId="0" xfId="51" applyFont="1" applyFill="1" applyBorder="1" applyAlignment="1">
      <alignment horizontal="right" vertical="center"/>
    </xf>
    <xf numFmtId="169" fontId="63" fillId="0" borderId="0" xfId="49" applyNumberFormat="1" applyFont="1"/>
    <xf numFmtId="165" fontId="63" fillId="0" borderId="0" xfId="49" applyNumberFormat="1" applyFont="1" applyAlignment="1">
      <alignment horizontal="right"/>
    </xf>
    <xf numFmtId="170" fontId="63" fillId="0" borderId="0" xfId="49" applyNumberFormat="1" applyFont="1" applyAlignment="1">
      <alignment horizontal="center"/>
    </xf>
    <xf numFmtId="178" fontId="63" fillId="34" borderId="0" xfId="49" applyNumberFormat="1" applyFont="1" applyFill="1"/>
    <xf numFmtId="0" fontId="34" fillId="34" borderId="0" xfId="0" applyFont="1" applyFill="1"/>
    <xf numFmtId="0" fontId="34" fillId="0" borderId="0" xfId="0" applyFont="1"/>
    <xf numFmtId="170" fontId="63" fillId="0" borderId="0" xfId="1" applyNumberFormat="1" applyFont="1" applyBorder="1" applyAlignment="1">
      <alignment horizontal="right" vertical="center" wrapText="1"/>
    </xf>
    <xf numFmtId="165" fontId="58" fillId="0" borderId="0" xfId="51" applyFont="1" applyFill="1"/>
    <xf numFmtId="0" fontId="41" fillId="0" borderId="0" xfId="49" applyFont="1"/>
    <xf numFmtId="178" fontId="41" fillId="0" borderId="0" xfId="49" applyNumberFormat="1" applyFont="1"/>
    <xf numFmtId="165" fontId="41" fillId="0" borderId="0" xfId="51" applyFont="1"/>
    <xf numFmtId="165" fontId="41" fillId="0" borderId="0" xfId="49" applyNumberFormat="1" applyFont="1"/>
    <xf numFmtId="0" fontId="39" fillId="0" borderId="0" xfId="49" quotePrefix="1" applyFont="1" applyAlignment="1">
      <alignment horizontal="center" vertical="center"/>
    </xf>
    <xf numFmtId="0" fontId="57" fillId="0" borderId="0" xfId="49" quotePrefix="1" applyFont="1" applyAlignment="1">
      <alignment horizontal="center"/>
    </xf>
    <xf numFmtId="0" fontId="57" fillId="0" borderId="0" xfId="0" applyFont="1" applyAlignment="1">
      <alignment horizontal="center"/>
    </xf>
    <xf numFmtId="0" fontId="41" fillId="0" borderId="0" xfId="0" applyFont="1" applyAlignment="1">
      <alignment horizontal="center" vertical="center"/>
    </xf>
    <xf numFmtId="0" fontId="58" fillId="0" borderId="0" xfId="49" quotePrefix="1" applyFont="1" applyAlignment="1">
      <alignment horizontal="center"/>
    </xf>
    <xf numFmtId="0" fontId="58" fillId="0" borderId="0" xfId="0" applyFont="1" applyAlignment="1">
      <alignment horizontal="center"/>
    </xf>
    <xf numFmtId="0" fontId="34" fillId="0" borderId="0" xfId="46" applyFont="1" applyAlignment="1">
      <alignment horizontal="center"/>
    </xf>
    <xf numFmtId="0" fontId="59" fillId="0" borderId="15" xfId="0" applyFont="1" applyBorder="1"/>
    <xf numFmtId="3" fontId="41" fillId="0" borderId="0" xfId="0" applyNumberFormat="1" applyFont="1"/>
    <xf numFmtId="49" fontId="39" fillId="0" borderId="18" xfId="0" applyNumberFormat="1" applyFont="1" applyBorder="1" applyAlignment="1">
      <alignment horizontal="center"/>
    </xf>
    <xf numFmtId="49" fontId="41" fillId="0" borderId="18" xfId="0" applyNumberFormat="1" applyFont="1" applyBorder="1"/>
    <xf numFmtId="0" fontId="43" fillId="0" borderId="18" xfId="0" applyFont="1" applyBorder="1" applyAlignment="1">
      <alignment horizontal="center"/>
    </xf>
    <xf numFmtId="4" fontId="41" fillId="0" borderId="0" xfId="0" applyNumberFormat="1" applyFont="1"/>
    <xf numFmtId="0" fontId="60" fillId="0" borderId="15" xfId="0" applyFont="1" applyBorder="1"/>
    <xf numFmtId="0" fontId="58" fillId="0" borderId="15" xfId="0" quotePrefix="1" applyFont="1" applyBorder="1"/>
    <xf numFmtId="49" fontId="41" fillId="0" borderId="18" xfId="0" quotePrefix="1" applyNumberFormat="1" applyFont="1" applyBorder="1"/>
    <xf numFmtId="0" fontId="61" fillId="0" borderId="15" xfId="0" applyFont="1" applyBorder="1"/>
    <xf numFmtId="0" fontId="39" fillId="0" borderId="10" xfId="0" applyFont="1" applyBorder="1"/>
    <xf numFmtId="170" fontId="45" fillId="0" borderId="0" xfId="0" applyNumberFormat="1" applyFont="1"/>
    <xf numFmtId="167" fontId="39" fillId="0" borderId="10" xfId="1" applyNumberFormat="1" applyFont="1" applyFill="1" applyBorder="1" applyAlignment="1">
      <alignment vertical="center"/>
    </xf>
    <xf numFmtId="0" fontId="34" fillId="0" borderId="0" xfId="46" applyFont="1"/>
    <xf numFmtId="0" fontId="63" fillId="0" borderId="0" xfId="46" applyFont="1" applyAlignment="1">
      <alignment wrapText="1"/>
    </xf>
    <xf numFmtId="165" fontId="63" fillId="0" borderId="10" xfId="51" applyFont="1" applyBorder="1"/>
    <xf numFmtId="165" fontId="63" fillId="0" borderId="10" xfId="51" applyFont="1" applyBorder="1" applyAlignment="1">
      <alignment horizontal="right"/>
    </xf>
    <xf numFmtId="165" fontId="39" fillId="0" borderId="10" xfId="51" applyFont="1" applyFill="1" applyBorder="1"/>
    <xf numFmtId="165" fontId="34" fillId="0" borderId="10" xfId="51" applyFont="1" applyBorder="1"/>
    <xf numFmtId="167" fontId="41" fillId="0" borderId="10" xfId="1" applyNumberFormat="1" applyFont="1" applyFill="1" applyBorder="1" applyAlignment="1">
      <alignment vertical="center"/>
    </xf>
    <xf numFmtId="0" fontId="78" fillId="37" borderId="0" xfId="102" applyFont="1" applyFill="1" applyAlignment="1">
      <alignment horizontal="center" vertical="center" wrapText="1"/>
    </xf>
    <xf numFmtId="0" fontId="50" fillId="0" borderId="0" xfId="0" applyFont="1" applyAlignment="1">
      <alignment horizontal="center"/>
    </xf>
    <xf numFmtId="0" fontId="39" fillId="0" borderId="0" xfId="0" applyFont="1" applyAlignment="1">
      <alignment horizontal="left" vertical="center"/>
    </xf>
    <xf numFmtId="0" fontId="41" fillId="0" borderId="0" xfId="0" applyFont="1" applyAlignment="1">
      <alignment horizontal="left" vertical="center" wrapText="1"/>
    </xf>
    <xf numFmtId="0" fontId="68" fillId="0" borderId="10" xfId="0" applyFont="1" applyBorder="1" applyAlignment="1">
      <alignment horizontal="left" vertical="center"/>
    </xf>
    <xf numFmtId="0" fontId="63" fillId="0" borderId="0" xfId="46" applyFont="1" applyAlignment="1">
      <alignment horizontal="center"/>
    </xf>
    <xf numFmtId="0" fontId="68" fillId="34" borderId="10" xfId="0" applyFont="1" applyFill="1" applyBorder="1" applyAlignment="1">
      <alignment horizontal="left" vertical="center"/>
    </xf>
    <xf numFmtId="0" fontId="42" fillId="37" borderId="10" xfId="0" applyFont="1" applyFill="1" applyBorder="1" applyAlignment="1">
      <alignment horizontal="center" vertical="center"/>
    </xf>
    <xf numFmtId="0" fontId="42" fillId="37" borderId="10" xfId="0" applyFont="1" applyFill="1" applyBorder="1" applyAlignment="1">
      <alignment horizontal="center" vertical="center" wrapText="1"/>
    </xf>
    <xf numFmtId="171" fontId="34" fillId="0" borderId="0" xfId="44" applyFont="1" applyAlignment="1">
      <alignment horizontal="center" vertical="center" wrapText="1"/>
    </xf>
    <xf numFmtId="0" fontId="43" fillId="0" borderId="0" xfId="0" applyFont="1" applyAlignment="1">
      <alignment horizontal="center" vertical="center"/>
    </xf>
    <xf numFmtId="0" fontId="39" fillId="0" borderId="0" xfId="0" applyFont="1" applyAlignment="1">
      <alignment horizontal="center" vertical="center"/>
    </xf>
    <xf numFmtId="0" fontId="65" fillId="0" borderId="0" xfId="0" applyFont="1" applyAlignment="1">
      <alignment horizontal="left" vertical="center"/>
    </xf>
    <xf numFmtId="0" fontId="68" fillId="34" borderId="11" xfId="0" applyFont="1" applyFill="1" applyBorder="1" applyAlignment="1">
      <alignment horizontal="left" vertical="center"/>
    </xf>
    <xf numFmtId="0" fontId="68" fillId="34" borderId="16" xfId="0" applyFont="1" applyFill="1" applyBorder="1" applyAlignment="1">
      <alignment horizontal="left" vertical="center"/>
    </xf>
    <xf numFmtId="0" fontId="68" fillId="34" borderId="12" xfId="0" applyFont="1" applyFill="1" applyBorder="1" applyAlignment="1">
      <alignment horizontal="left" vertical="center"/>
    </xf>
    <xf numFmtId="0" fontId="67" fillId="37" borderId="10" xfId="0" applyFont="1" applyFill="1" applyBorder="1" applyAlignment="1">
      <alignment horizontal="center" vertical="center"/>
    </xf>
    <xf numFmtId="0" fontId="34" fillId="0" borderId="0" xfId="46" applyFont="1" applyAlignment="1">
      <alignment horizontal="center"/>
    </xf>
    <xf numFmtId="0" fontId="37" fillId="0" borderId="0" xfId="49" quotePrefix="1" applyFont="1" applyAlignment="1">
      <alignment horizontal="center"/>
    </xf>
    <xf numFmtId="0" fontId="41" fillId="0" borderId="0" xfId="0" applyFont="1" applyAlignment="1">
      <alignment horizontal="left"/>
    </xf>
    <xf numFmtId="0" fontId="40" fillId="0" borderId="0" xfId="0" applyFont="1" applyAlignment="1">
      <alignment horizontal="center" wrapText="1"/>
    </xf>
    <xf numFmtId="0" fontId="39" fillId="0" borderId="0" xfId="49" quotePrefix="1" applyFont="1" applyAlignment="1">
      <alignment horizontal="center" vertical="center"/>
    </xf>
    <xf numFmtId="0" fontId="41" fillId="0" borderId="0" xfId="0" applyFont="1" applyAlignment="1">
      <alignment horizontal="center" vertical="center"/>
    </xf>
    <xf numFmtId="0" fontId="38" fillId="0" borderId="0" xfId="49" quotePrefix="1" applyFont="1" applyAlignment="1">
      <alignment horizontal="center" wrapText="1"/>
    </xf>
    <xf numFmtId="0" fontId="63" fillId="0" borderId="0" xfId="46" applyFont="1" applyAlignment="1">
      <alignment horizontal="center" wrapText="1"/>
    </xf>
    <xf numFmtId="171" fontId="34" fillId="0" borderId="0" xfId="44" applyFont="1" applyAlignment="1">
      <alignment horizontal="center" wrapText="1"/>
    </xf>
    <xf numFmtId="0" fontId="40" fillId="0" borderId="0" xfId="0" applyFont="1" applyAlignment="1">
      <alignment horizontal="center" vertical="center"/>
    </xf>
    <xf numFmtId="0" fontId="34" fillId="0" borderId="0" xfId="0" applyFont="1" applyAlignment="1">
      <alignment horizontal="center" vertical="center" wrapText="1"/>
    </xf>
    <xf numFmtId="171" fontId="34" fillId="0" borderId="0" xfId="44" applyFont="1" applyAlignment="1">
      <alignment horizontal="center"/>
    </xf>
    <xf numFmtId="0" fontId="44" fillId="0" borderId="0" xfId="0" applyFont="1" applyAlignment="1">
      <alignment horizontal="center" vertical="center"/>
    </xf>
    <xf numFmtId="171" fontId="20" fillId="0" borderId="0" xfId="44" applyFont="1" applyAlignment="1">
      <alignment horizontal="left"/>
    </xf>
    <xf numFmtId="0" fontId="39" fillId="0" borderId="0" xfId="0" applyFont="1" applyAlignment="1">
      <alignment horizontal="center"/>
    </xf>
    <xf numFmtId="0" fontId="34" fillId="0" borderId="0" xfId="0" applyFont="1" applyAlignment="1">
      <alignment horizontal="center" vertical="center"/>
    </xf>
    <xf numFmtId="171" fontId="39" fillId="0" borderId="0" xfId="44" applyFont="1" applyAlignment="1">
      <alignment horizontal="center"/>
    </xf>
    <xf numFmtId="0" fontId="35" fillId="0" borderId="0" xfId="0" applyFont="1" applyAlignment="1">
      <alignment horizontal="justify" vertical="top" wrapText="1"/>
    </xf>
    <xf numFmtId="0" fontId="35" fillId="0" borderId="0" xfId="0" applyFont="1" applyAlignment="1">
      <alignment horizontal="justify" vertical="center" wrapText="1"/>
    </xf>
    <xf numFmtId="0" fontId="35" fillId="0" borderId="0" xfId="0" applyFont="1" applyAlignment="1">
      <alignment horizontal="left" vertical="center" wrapText="1"/>
    </xf>
    <xf numFmtId="0" fontId="48" fillId="0" borderId="0" xfId="0" applyFont="1" applyAlignment="1">
      <alignment horizontal="left" vertical="center" wrapText="1"/>
    </xf>
    <xf numFmtId="0" fontId="35" fillId="0" borderId="0" xfId="0" applyFont="1" applyAlignment="1">
      <alignment horizontal="justify" wrapText="1"/>
    </xf>
    <xf numFmtId="0" fontId="47" fillId="0" borderId="0" xfId="0" applyFont="1" applyAlignment="1">
      <alignment horizontal="center" wrapText="1"/>
    </xf>
    <xf numFmtId="0" fontId="46" fillId="0" borderId="0" xfId="0" applyFont="1" applyAlignment="1">
      <alignment horizontal="center"/>
    </xf>
    <xf numFmtId="0" fontId="35" fillId="0" borderId="0" xfId="0" applyFont="1" applyAlignment="1">
      <alignment horizontal="left" vertical="justify"/>
    </xf>
    <xf numFmtId="0" fontId="35" fillId="0" borderId="0" xfId="0" applyFont="1" applyAlignment="1">
      <alignment horizontal="justify" vertical="justify" wrapText="1"/>
    </xf>
    <xf numFmtId="0" fontId="65" fillId="0" borderId="10" xfId="0" applyFont="1" applyBorder="1" applyAlignment="1">
      <alignment horizontal="left" vertical="center"/>
    </xf>
    <xf numFmtId="0" fontId="63" fillId="0" borderId="10" xfId="49" applyFont="1" applyBorder="1" applyAlignment="1">
      <alignment horizontal="left"/>
    </xf>
    <xf numFmtId="0" fontId="39" fillId="0" borderId="10" xfId="0" applyFont="1" applyBorder="1" applyAlignment="1">
      <alignment horizontal="left"/>
    </xf>
    <xf numFmtId="0" fontId="43" fillId="0" borderId="10" xfId="0" applyFont="1" applyBorder="1" applyAlignment="1">
      <alignment horizontal="left"/>
    </xf>
    <xf numFmtId="169" fontId="41" fillId="0" borderId="10" xfId="1" applyFont="1" applyFill="1" applyBorder="1" applyAlignment="1">
      <alignment horizontal="left"/>
    </xf>
    <xf numFmtId="0" fontId="63" fillId="0" borderId="11" xfId="49" applyFont="1" applyBorder="1" applyAlignment="1">
      <alignment horizontal="left"/>
    </xf>
    <xf numFmtId="0" fontId="63" fillId="0" borderId="16" xfId="49" applyFont="1" applyBorder="1" applyAlignment="1">
      <alignment horizontal="left"/>
    </xf>
    <xf numFmtId="0" fontId="63" fillId="0" borderId="12" xfId="49" applyFont="1" applyBorder="1" applyAlignment="1">
      <alignment horizontal="left"/>
    </xf>
    <xf numFmtId="165" fontId="63" fillId="0" borderId="11" xfId="51" applyFont="1" applyFill="1" applyBorder="1" applyAlignment="1">
      <alignment horizontal="center" vertical="center"/>
    </xf>
    <xf numFmtId="165" fontId="63" fillId="0" borderId="12" xfId="51" applyFont="1" applyFill="1" applyBorder="1" applyAlignment="1">
      <alignment horizontal="center" vertical="center"/>
    </xf>
    <xf numFmtId="0" fontId="63" fillId="0" borderId="11" xfId="49" applyFont="1" applyBorder="1"/>
    <xf numFmtId="0" fontId="63" fillId="0" borderId="16" xfId="49" applyFont="1" applyBorder="1"/>
    <xf numFmtId="0" fontId="63" fillId="0" borderId="12" xfId="49" applyFont="1" applyBorder="1"/>
    <xf numFmtId="0" fontId="65" fillId="0" borderId="11" xfId="0" applyFont="1" applyBorder="1" applyAlignment="1">
      <alignment horizontal="left" vertical="center"/>
    </xf>
    <xf numFmtId="0" fontId="65" fillId="0" borderId="16" xfId="0" applyFont="1" applyBorder="1" applyAlignment="1">
      <alignment horizontal="left" vertical="center"/>
    </xf>
    <xf numFmtId="0" fontId="65" fillId="0" borderId="12" xfId="0" applyFont="1" applyBorder="1" applyAlignment="1">
      <alignment horizontal="left" vertical="center"/>
    </xf>
    <xf numFmtId="0" fontId="68" fillId="0" borderId="11" xfId="0" applyFont="1" applyBorder="1" applyAlignment="1">
      <alignment horizontal="left" vertical="center" wrapText="1"/>
    </xf>
    <xf numFmtId="0" fontId="68" fillId="0" borderId="16" xfId="0" applyFont="1" applyBorder="1" applyAlignment="1">
      <alignment horizontal="left" vertical="center" wrapText="1"/>
    </xf>
    <xf numFmtId="0" fontId="68" fillId="0" borderId="12" xfId="0" applyFont="1" applyBorder="1" applyAlignment="1">
      <alignment horizontal="left" vertical="center" wrapText="1"/>
    </xf>
    <xf numFmtId="165" fontId="41" fillId="0" borderId="11" xfId="51" applyFont="1" applyFill="1" applyBorder="1" applyAlignment="1">
      <alignment horizontal="center" vertical="center"/>
    </xf>
    <xf numFmtId="165" fontId="41" fillId="0" borderId="12" xfId="51" applyFont="1" applyFill="1" applyBorder="1" applyAlignment="1">
      <alignment horizontal="center" vertical="center"/>
    </xf>
    <xf numFmtId="0" fontId="68" fillId="0" borderId="10" xfId="0" applyFont="1" applyBorder="1" applyAlignment="1">
      <alignment horizontal="left" vertical="center" wrapText="1"/>
    </xf>
    <xf numFmtId="0" fontId="63" fillId="0" borderId="25" xfId="49" applyFont="1" applyBorder="1" applyAlignment="1">
      <alignment horizontal="left"/>
    </xf>
    <xf numFmtId="0" fontId="63" fillId="0" borderId="17" xfId="49" applyFont="1" applyBorder="1" applyAlignment="1">
      <alignment horizontal="left"/>
    </xf>
    <xf numFmtId="0" fontId="63" fillId="0" borderId="26" xfId="49" applyFont="1" applyBorder="1" applyAlignment="1">
      <alignment horizontal="left"/>
    </xf>
    <xf numFmtId="0" fontId="34" fillId="0" borderId="10" xfId="49" applyFont="1" applyBorder="1" applyAlignment="1">
      <alignment horizontal="left"/>
    </xf>
    <xf numFmtId="0" fontId="42" fillId="37" borderId="11" xfId="0" applyFont="1" applyFill="1" applyBorder="1" applyAlignment="1">
      <alignment horizontal="center" vertical="center" wrapText="1"/>
    </xf>
    <xf numFmtId="0" fontId="42" fillId="37" borderId="16" xfId="0" applyFont="1" applyFill="1" applyBorder="1" applyAlignment="1">
      <alignment horizontal="center" vertical="center" wrapText="1"/>
    </xf>
    <xf numFmtId="0" fontId="42" fillId="37" borderId="12" xfId="0" applyFont="1" applyFill="1" applyBorder="1" applyAlignment="1">
      <alignment horizontal="center" vertical="center" wrapText="1"/>
    </xf>
    <xf numFmtId="0" fontId="41" fillId="0" borderId="0" xfId="0" applyFont="1" applyAlignment="1">
      <alignment horizontal="left" vertical="center"/>
    </xf>
    <xf numFmtId="0" fontId="63" fillId="0" borderId="10" xfId="49" quotePrefix="1" applyFont="1" applyBorder="1" applyAlignment="1">
      <alignment horizontal="left"/>
    </xf>
    <xf numFmtId="0" fontId="63" fillId="0" borderId="11" xfId="49" quotePrefix="1" applyFont="1" applyBorder="1" applyAlignment="1">
      <alignment horizontal="left"/>
    </xf>
    <xf numFmtId="0" fontId="63" fillId="0" borderId="12" xfId="49" quotePrefix="1" applyFont="1" applyBorder="1" applyAlignment="1">
      <alignment horizontal="left"/>
    </xf>
    <xf numFmtId="0" fontId="41" fillId="0" borderId="10" xfId="0" applyFont="1" applyBorder="1" applyAlignment="1">
      <alignment horizontal="left" vertical="center" wrapText="1"/>
    </xf>
    <xf numFmtId="0" fontId="39" fillId="0" borderId="10" xfId="0" applyFont="1" applyBorder="1" applyAlignment="1">
      <alignment horizontal="left" vertical="center"/>
    </xf>
    <xf numFmtId="0" fontId="63" fillId="0" borderId="0" xfId="49" quotePrefix="1" applyFont="1" applyAlignment="1">
      <alignment horizontal="center"/>
    </xf>
    <xf numFmtId="0" fontId="63" fillId="0" borderId="0" xfId="49" applyFont="1" applyAlignment="1">
      <alignment horizontal="left" wrapText="1"/>
    </xf>
    <xf numFmtId="0" fontId="41" fillId="0" borderId="0" xfId="0" applyFont="1" applyAlignment="1">
      <alignment horizontal="left" vertical="top" wrapText="1"/>
    </xf>
    <xf numFmtId="0" fontId="34" fillId="0" borderId="0" xfId="0" applyFont="1" applyAlignment="1">
      <alignment horizontal="left" vertical="center"/>
    </xf>
    <xf numFmtId="165" fontId="41" fillId="34" borderId="11" xfId="51" applyFont="1" applyFill="1" applyBorder="1" applyAlignment="1">
      <alignment horizontal="center" vertical="center"/>
    </xf>
    <xf numFmtId="165" fontId="41" fillId="34" borderId="12" xfId="51" applyFont="1" applyFill="1" applyBorder="1" applyAlignment="1">
      <alignment horizontal="center" vertical="center"/>
    </xf>
    <xf numFmtId="165" fontId="41" fillId="34" borderId="10" xfId="51" applyFont="1" applyFill="1" applyBorder="1" applyAlignment="1">
      <alignment horizontal="center" vertical="center"/>
    </xf>
    <xf numFmtId="165" fontId="39" fillId="0" borderId="10" xfId="51" applyFont="1" applyFill="1" applyBorder="1" applyAlignment="1">
      <alignment horizontal="center" vertical="center"/>
    </xf>
    <xf numFmtId="165" fontId="65" fillId="0" borderId="10" xfId="51" applyFont="1" applyFill="1" applyBorder="1" applyAlignment="1">
      <alignment horizontal="center" vertical="center"/>
    </xf>
    <xf numFmtId="169" fontId="39" fillId="0" borderId="10" xfId="1" applyFont="1" applyFill="1" applyBorder="1" applyAlignment="1">
      <alignment horizontal="left"/>
    </xf>
    <xf numFmtId="169" fontId="41" fillId="0" borderId="11" xfId="1" applyFont="1" applyFill="1" applyBorder="1" applyAlignment="1">
      <alignment horizontal="left"/>
    </xf>
    <xf numFmtId="169" fontId="41" fillId="0" borderId="16" xfId="1" applyFont="1" applyFill="1" applyBorder="1" applyAlignment="1">
      <alignment horizontal="left"/>
    </xf>
    <xf numFmtId="169" fontId="41" fillId="0" borderId="12" xfId="1" applyFont="1" applyFill="1" applyBorder="1" applyAlignment="1">
      <alignment horizontal="left"/>
    </xf>
    <xf numFmtId="0" fontId="41" fillId="0" borderId="10" xfId="0" applyFont="1" applyBorder="1" applyAlignment="1">
      <alignment horizontal="left" vertical="center"/>
    </xf>
    <xf numFmtId="165" fontId="34" fillId="0" borderId="11" xfId="51" applyFont="1" applyFill="1" applyBorder="1" applyAlignment="1">
      <alignment horizontal="center"/>
    </xf>
    <xf numFmtId="165" fontId="34" fillId="0" borderId="12" xfId="51" applyFont="1" applyFill="1" applyBorder="1" applyAlignment="1">
      <alignment horizontal="center"/>
    </xf>
    <xf numFmtId="165" fontId="34" fillId="0" borderId="10" xfId="51" applyFont="1" applyFill="1" applyBorder="1" applyAlignment="1">
      <alignment horizontal="center"/>
    </xf>
    <xf numFmtId="0" fontId="42" fillId="37" borderId="10" xfId="49" applyFont="1" applyFill="1" applyBorder="1" applyAlignment="1">
      <alignment horizontal="center" vertical="center" wrapText="1"/>
    </xf>
  </cellXfs>
  <cellStyles count="1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3" xfId="165" xr:uid="{A537D96A-0C04-4D1D-A8FA-0E658061D80C}"/>
    <cellStyle name="Millares 28 4" xfId="168" xr:uid="{24D41015-CCB0-45B5-B153-211C0BAA5F7C}"/>
    <cellStyle name="Millares 28 5" xfId="171" xr:uid="{B084F93E-7C4B-4744-B076-38A6E2965C9A}"/>
    <cellStyle name="Millares 28 6" xfId="174" xr:uid="{962C90F1-E287-4430-8190-D3A1925D6F8C}"/>
    <cellStyle name="Millares 29" xfId="103" xr:uid="{1176F594-B175-40B9-A2E1-F151A8E027F0}"/>
    <cellStyle name="Millares 29 2" xfId="162" xr:uid="{00CC2DF7-D23C-4359-9F59-B4773DE8BA2A}"/>
    <cellStyle name="Millares 29 3" xfId="166" xr:uid="{918CF68D-A1A6-4603-87B3-F4A363812603}"/>
    <cellStyle name="Millares 29 4" xfId="169" xr:uid="{DDF0D834-46FF-4A65-96DC-B12B0EB18267}"/>
    <cellStyle name="Millares 29 5" xfId="172" xr:uid="{E0EDE0BF-6B3C-4BEE-B291-78BF71C27974}"/>
    <cellStyle name="Millares 29 6" xfId="175" xr:uid="{142EDEFB-98B8-43EE-B42F-53E6472B32C8}"/>
    <cellStyle name="Millares 3" xfId="57" xr:uid="{00000000-0005-0000-0000-00002C000000}"/>
    <cellStyle name="Millares 3 2" xfId="75" xr:uid="{B6C29419-DCBD-485C-A856-8B4033FABF35}"/>
    <cellStyle name="Millares 3 3" xfId="160" xr:uid="{7B15DA80-7425-42AA-B6C3-8B912A70D361}"/>
    <cellStyle name="Millares 3 4" xfId="164" xr:uid="{D850070D-2B5D-4291-BAB6-C0F24AC44526}"/>
    <cellStyle name="Millares 3 5" xfId="167" xr:uid="{999C5EC5-9C1F-4817-B926-E1D25A984558}"/>
    <cellStyle name="Millares 3 6" xfId="170" xr:uid="{6A4EAA9A-D996-492B-9A05-D1CC37DAD428}"/>
    <cellStyle name="Millares 3 7" xfId="173" xr:uid="{D4991129-A7CE-4092-9C60-600192CB0C14}"/>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8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88"/>
      <tableStyleElement type="totalRow" dxfId="87"/>
      <tableStyleElement type="firstRowStripe" dxfId="86"/>
      <tableStyleElement type="firstColumnStripe" dxfId="85"/>
      <tableStyleElement type="firstSubtotalColumn" dxfId="84"/>
      <tableStyleElement type="firstSubtotalRow" dxfId="83"/>
      <tableStyleElement type="secondSubtotalRow" dxfId="82"/>
      <tableStyleElement type="firstRowSubheading" dxfId="81"/>
      <tableStyleElement type="secondRowSubheading" dxfId="80"/>
      <tableStyleElement type="pageFieldLabels" dxfId="79"/>
      <tableStyleElement type="pageFieldValues" dxfId="78"/>
    </tableStyle>
  </tableStyles>
  <colors>
    <mruColors>
      <color rgb="FFBAD40F"/>
      <color rgb="FF006699"/>
      <color rgb="FFFFFFCC"/>
      <color rgb="FFCCFFFF"/>
      <color rgb="FF66FFFF"/>
      <color rgb="FFFFCC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96982</xdr:colOff>
      <xdr:row>1</xdr:row>
      <xdr:rowOff>152400</xdr:rowOff>
    </xdr:from>
    <xdr:to>
      <xdr:col>4</xdr:col>
      <xdr:colOff>108674</xdr:colOff>
      <xdr:row>3</xdr:row>
      <xdr:rowOff>222969</xdr:rowOff>
    </xdr:to>
    <xdr:pic>
      <xdr:nvPicPr>
        <xdr:cNvPr id="2" name="Imagen 1">
          <a:extLst>
            <a:ext uri="{FF2B5EF4-FFF2-40B4-BE49-F238E27FC236}">
              <a16:creationId xmlns:a16="http://schemas.microsoft.com/office/drawing/2014/main" id="{72F5E7F0-C285-45B3-A3DB-93B1784E45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332509"/>
          <a:ext cx="3101256" cy="707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2</xdr:row>
      <xdr:rowOff>108857</xdr:rowOff>
    </xdr:from>
    <xdr:to>
      <xdr:col>4</xdr:col>
      <xdr:colOff>769802</xdr:colOff>
      <xdr:row>5</xdr:row>
      <xdr:rowOff>3175</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489857"/>
          <a:ext cx="2443480" cy="54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116541</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indy Arce" id="{9D5A3B51-19EC-4707-96F7-D5F82CD5F1E0}" userId="S::carce@cpaferrere.com::f24b31d7-77c8-4b4a-95a9-892118af7d6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48" dT="2023-07-10T20:08:39.50" personId="{9D5A3B51-19EC-4707-96F7-D5F82CD5F1E0}" id="{EA9E5DCE-E00F-435D-B04E-55D9436DC1AD}">
    <text>Confimar correcta documentación para integración de acciones. Si es integración o solo aportes para futuras capitalizaciones.</text>
  </threadedComment>
  <threadedComment ref="M58" dT="2023-07-10T20:17:35.62" personId="{9D5A3B51-19EC-4707-96F7-D5F82CD5F1E0}" id="{74E6881E-1ED2-40D0-973C-7C90A6F0D020}">
    <text xml:space="preserve">Tener en cuenta el punto anterior </text>
  </threadedComment>
</ThreadedComments>
</file>

<file path=xl/threadedComments/threadedComment2.xml><?xml version="1.0" encoding="utf-8"?>
<ThreadedComments xmlns="http://schemas.microsoft.com/office/spreadsheetml/2018/threadedcomments" xmlns:x="http://schemas.openxmlformats.org/spreadsheetml/2006/main">
  <threadedComment ref="F214" dT="2023-07-10T20:23:25.76" personId="{9D5A3B51-19EC-4707-96F7-D5F82CD5F1E0}" id="{44DA826B-9FE5-45D8-B6DF-12F428307410}">
    <text xml:space="preserve">Completar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microsoft.com/office/2017/10/relationships/threadedComment" Target="../threadedComments/threadedComment1.xml"/><Relationship Id="rId2" Type="http://schemas.openxmlformats.org/officeDocument/2006/relationships/hyperlink" Target="mailto:administradora@avalon.com.py" TargetMode="External"/><Relationship Id="rId1" Type="http://schemas.openxmlformats.org/officeDocument/2006/relationships/hyperlink" Target="http://www.avalon.com.p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6.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drawing" Target="../drawings/drawing7.xml"/><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8" Type="http://schemas.microsoft.com/office/2017/10/relationships/threadedComment" Target="../threadedComments/threadedComment2.xml"/><Relationship Id="rId3" Type="http://schemas.openxmlformats.org/officeDocument/2006/relationships/printerSettings" Target="../printerSettings/printerSettings17.bin"/><Relationship Id="rId7" Type="http://schemas.openxmlformats.org/officeDocument/2006/relationships/comments" Target="../comments2.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vmlDrawing" Target="../drawings/vmlDrawing3.vml"/><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2:O28"/>
  <sheetViews>
    <sheetView showGridLines="0" zoomScale="55" zoomScaleNormal="55" zoomScaleSheetLayoutView="80" workbookViewId="0">
      <selection activeCell="E2" sqref="E2:O7"/>
    </sheetView>
  </sheetViews>
  <sheetFormatPr baseColWidth="10" defaultColWidth="11.5546875" defaultRowHeight="13.8"/>
  <cols>
    <col min="1" max="1" width="7.5546875" style="25" customWidth="1"/>
    <col min="2" max="2" width="22.109375" style="25" customWidth="1"/>
    <col min="3" max="7" width="11.5546875" style="25"/>
    <col min="8" max="8" width="11.5546875" style="25" customWidth="1"/>
    <col min="9" max="9" width="31.88671875" style="25" customWidth="1"/>
    <col min="10" max="16384" width="11.5546875" style="25"/>
  </cols>
  <sheetData>
    <row r="2" spans="2:15" ht="25.5" customHeight="1">
      <c r="B2" s="48"/>
      <c r="C2" s="48"/>
      <c r="D2" s="48"/>
      <c r="E2" s="408" t="s">
        <v>235</v>
      </c>
      <c r="F2" s="408"/>
      <c r="G2" s="408"/>
      <c r="H2" s="408"/>
      <c r="I2" s="408"/>
      <c r="J2" s="408"/>
      <c r="K2" s="408"/>
      <c r="L2" s="408"/>
      <c r="M2" s="408"/>
      <c r="N2" s="408"/>
      <c r="O2" s="408"/>
    </row>
    <row r="3" spans="2:15" ht="25.5" customHeight="1">
      <c r="B3" s="48"/>
      <c r="C3" s="48"/>
      <c r="D3" s="48"/>
      <c r="E3" s="408"/>
      <c r="F3" s="408"/>
      <c r="G3" s="408"/>
      <c r="H3" s="408"/>
      <c r="I3" s="408"/>
      <c r="J3" s="408"/>
      <c r="K3" s="408"/>
      <c r="L3" s="408"/>
      <c r="M3" s="408"/>
      <c r="N3" s="408"/>
      <c r="O3" s="408"/>
    </row>
    <row r="4" spans="2:15" ht="25.5" customHeight="1">
      <c r="B4" s="48"/>
      <c r="C4" s="48"/>
      <c r="D4" s="48"/>
      <c r="E4" s="408"/>
      <c r="F4" s="408"/>
      <c r="G4" s="408"/>
      <c r="H4" s="408"/>
      <c r="I4" s="408"/>
      <c r="J4" s="408"/>
      <c r="K4" s="408"/>
      <c r="L4" s="408"/>
      <c r="M4" s="408"/>
      <c r="N4" s="408"/>
      <c r="O4" s="408"/>
    </row>
    <row r="5" spans="2:15" ht="25.5" customHeight="1">
      <c r="B5" s="48"/>
      <c r="C5" s="48"/>
      <c r="D5" s="48"/>
      <c r="E5" s="408"/>
      <c r="F5" s="408"/>
      <c r="G5" s="408"/>
      <c r="H5" s="408"/>
      <c r="I5" s="408"/>
      <c r="J5" s="408"/>
      <c r="K5" s="408"/>
      <c r="L5" s="408"/>
      <c r="M5" s="408"/>
      <c r="N5" s="408"/>
      <c r="O5" s="408"/>
    </row>
    <row r="6" spans="2:15" ht="25.5" customHeight="1">
      <c r="B6" s="48"/>
      <c r="C6" s="48"/>
      <c r="D6" s="48"/>
      <c r="E6" s="408"/>
      <c r="F6" s="408"/>
      <c r="G6" s="408"/>
      <c r="H6" s="408"/>
      <c r="I6" s="408"/>
      <c r="J6" s="408"/>
      <c r="K6" s="408"/>
      <c r="L6" s="408"/>
      <c r="M6" s="408"/>
      <c r="N6" s="408"/>
      <c r="O6" s="408"/>
    </row>
    <row r="7" spans="2:15" ht="25.5" customHeight="1">
      <c r="B7" s="48"/>
      <c r="C7" s="48"/>
      <c r="D7" s="48"/>
      <c r="E7" s="408"/>
      <c r="F7" s="408"/>
      <c r="G7" s="408"/>
      <c r="H7" s="408"/>
      <c r="I7" s="408"/>
      <c r="J7" s="408"/>
      <c r="K7" s="408"/>
      <c r="L7" s="408"/>
      <c r="M7" s="408"/>
      <c r="N7" s="408"/>
      <c r="O7" s="408"/>
    </row>
    <row r="8" spans="2:15" ht="18" customHeight="1">
      <c r="C8" s="33"/>
    </row>
    <row r="9" spans="2:15" ht="18" customHeight="1">
      <c r="B9" s="409" t="s">
        <v>280</v>
      </c>
      <c r="C9" s="409"/>
      <c r="D9" s="409"/>
      <c r="E9" s="409"/>
      <c r="F9" s="409"/>
      <c r="G9" s="409"/>
      <c r="H9" s="409"/>
      <c r="I9" s="409"/>
      <c r="J9" s="409"/>
      <c r="K9" s="409"/>
      <c r="L9" s="409"/>
      <c r="M9" s="409"/>
      <c r="N9" s="409"/>
      <c r="O9" s="409"/>
    </row>
    <row r="10" spans="2:15" ht="25.5" customHeight="1">
      <c r="B10" s="409" t="s">
        <v>558</v>
      </c>
      <c r="C10" s="409"/>
      <c r="D10" s="409"/>
      <c r="E10" s="409"/>
      <c r="F10" s="409"/>
      <c r="G10" s="409"/>
      <c r="H10" s="409"/>
      <c r="I10" s="409"/>
      <c r="J10" s="409"/>
      <c r="K10" s="409"/>
      <c r="L10" s="409"/>
      <c r="M10" s="409"/>
      <c r="N10" s="409"/>
      <c r="O10" s="409"/>
    </row>
    <row r="11" spans="2:15" ht="18" customHeight="1" thickBot="1"/>
    <row r="12" spans="2:15" ht="18" customHeight="1">
      <c r="B12" s="49"/>
      <c r="C12" s="49"/>
      <c r="D12" s="49"/>
      <c r="E12" s="49"/>
      <c r="F12" s="49"/>
      <c r="G12" s="49"/>
      <c r="H12" s="49"/>
      <c r="I12" s="49"/>
      <c r="J12" s="49"/>
      <c r="K12" s="49"/>
      <c r="L12" s="49"/>
      <c r="M12" s="49"/>
      <c r="N12" s="49"/>
      <c r="O12" s="49"/>
    </row>
    <row r="13" spans="2:15" ht="18" customHeight="1">
      <c r="O13" s="50" t="s">
        <v>151</v>
      </c>
    </row>
    <row r="14" spans="2:15" ht="17.399999999999999">
      <c r="B14" s="51" t="s">
        <v>152</v>
      </c>
      <c r="C14" s="51"/>
      <c r="O14" s="52">
        <v>1</v>
      </c>
    </row>
    <row r="15" spans="2:15" ht="17.399999999999999">
      <c r="B15" s="51"/>
      <c r="C15" s="51"/>
      <c r="O15" s="53"/>
    </row>
    <row r="16" spans="2:15" ht="17.399999999999999">
      <c r="B16" s="51" t="s">
        <v>153</v>
      </c>
      <c r="C16" s="51"/>
      <c r="O16" s="52">
        <v>2</v>
      </c>
    </row>
    <row r="17" spans="2:15" ht="17.399999999999999">
      <c r="B17" s="51"/>
      <c r="C17" s="51"/>
      <c r="O17" s="53"/>
    </row>
    <row r="18" spans="2:15" ht="17.399999999999999">
      <c r="B18" s="51" t="s">
        <v>154</v>
      </c>
      <c r="C18" s="51"/>
      <c r="O18" s="52">
        <v>3</v>
      </c>
    </row>
    <row r="19" spans="2:15" ht="17.399999999999999">
      <c r="B19" s="51"/>
      <c r="C19" s="51"/>
      <c r="O19" s="53"/>
    </row>
    <row r="20" spans="2:15" ht="17.399999999999999">
      <c r="B20" s="51" t="s">
        <v>155</v>
      </c>
      <c r="C20" s="51"/>
      <c r="O20" s="52">
        <v>4</v>
      </c>
    </row>
    <row r="21" spans="2:15" ht="17.399999999999999">
      <c r="B21" s="51"/>
      <c r="C21" s="51"/>
      <c r="O21" s="53"/>
    </row>
    <row r="22" spans="2:15" ht="17.399999999999999">
      <c r="B22" s="51" t="s">
        <v>156</v>
      </c>
      <c r="C22" s="51"/>
      <c r="O22" s="52">
        <v>5</v>
      </c>
    </row>
    <row r="23" spans="2:15" ht="17.399999999999999">
      <c r="B23" s="51"/>
      <c r="C23" s="51"/>
      <c r="O23" s="53"/>
    </row>
    <row r="24" spans="2:15" ht="17.399999999999999">
      <c r="B24" s="51" t="s">
        <v>233</v>
      </c>
      <c r="C24" s="51"/>
      <c r="O24" s="52">
        <v>6</v>
      </c>
    </row>
    <row r="25" spans="2:15" ht="17.399999999999999">
      <c r="B25" s="51"/>
      <c r="C25" s="51"/>
      <c r="O25" s="53"/>
    </row>
    <row r="26" spans="2:15" ht="17.399999999999999">
      <c r="B26" s="51" t="s">
        <v>234</v>
      </c>
      <c r="C26" s="51"/>
      <c r="O26" s="52">
        <v>7</v>
      </c>
    </row>
    <row r="27" spans="2:15">
      <c r="O27" s="53"/>
    </row>
    <row r="28" spans="2:15" ht="14.4" thickBot="1">
      <c r="B28" s="54"/>
      <c r="C28" s="54"/>
      <c r="D28" s="54"/>
      <c r="E28" s="54"/>
      <c r="F28" s="54"/>
      <c r="G28" s="54"/>
      <c r="H28" s="54"/>
      <c r="I28" s="54"/>
      <c r="J28" s="54"/>
      <c r="K28" s="54"/>
      <c r="L28" s="54"/>
      <c r="M28" s="54"/>
      <c r="N28" s="54"/>
      <c r="O28" s="55"/>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AD40F"/>
    <pageSetUpPr fitToPage="1"/>
  </sheetPr>
  <dimension ref="B3:P117"/>
  <sheetViews>
    <sheetView showGridLines="0" zoomScale="85" zoomScaleNormal="85" workbookViewId="0"/>
  </sheetViews>
  <sheetFormatPr baseColWidth="10" defaultColWidth="8.6640625" defaultRowHeight="15"/>
  <cols>
    <col min="1" max="1" width="9.33203125" style="156" customWidth="1"/>
    <col min="2" max="2" width="15.6640625" style="156" customWidth="1"/>
    <col min="3" max="3" width="25.5546875" style="156" customWidth="1"/>
    <col min="4" max="4" width="37.33203125" style="156" customWidth="1"/>
    <col min="5" max="5" width="24" style="156" customWidth="1"/>
    <col min="6" max="6" width="19.88671875" style="156" customWidth="1"/>
    <col min="7" max="7" width="15" style="156" customWidth="1"/>
    <col min="8" max="8" width="16.88671875" style="156" customWidth="1"/>
    <col min="9" max="9" width="20.6640625" style="156" customWidth="1"/>
    <col min="10" max="10" width="20.88671875" style="156" customWidth="1"/>
    <col min="11" max="11" width="19.44140625" style="156" customWidth="1"/>
    <col min="12" max="16384" width="8.6640625" style="156"/>
  </cols>
  <sheetData>
    <row r="3" spans="2:10">
      <c r="H3" s="157" t="s">
        <v>157</v>
      </c>
    </row>
    <row r="6" spans="2:10" ht="16.5" customHeight="1">
      <c r="B6" s="417" t="s">
        <v>204</v>
      </c>
      <c r="C6" s="417"/>
      <c r="D6" s="417"/>
      <c r="E6" s="417"/>
      <c r="F6" s="417"/>
      <c r="G6" s="417"/>
      <c r="H6" s="158"/>
      <c r="I6" s="158"/>
    </row>
    <row r="7" spans="2:10" ht="15.6">
      <c r="B7" s="418" t="s">
        <v>108</v>
      </c>
      <c r="C7" s="418"/>
      <c r="D7" s="418"/>
      <c r="E7" s="418"/>
      <c r="F7" s="418"/>
      <c r="G7" s="28"/>
      <c r="H7" s="28"/>
      <c r="I7" s="28"/>
      <c r="J7" s="28"/>
    </row>
    <row r="8" spans="2:10" ht="9" customHeight="1">
      <c r="B8" s="145"/>
      <c r="C8" s="145"/>
      <c r="D8" s="145"/>
      <c r="E8" s="145"/>
      <c r="F8" s="145"/>
      <c r="G8" s="28"/>
      <c r="H8" s="28"/>
      <c r="I8" s="28"/>
      <c r="J8" s="28"/>
    </row>
    <row r="9" spans="2:10" ht="15.6">
      <c r="B9" s="419" t="s">
        <v>559</v>
      </c>
      <c r="C9" s="419"/>
      <c r="D9" s="419"/>
      <c r="E9" s="419"/>
      <c r="F9" s="419"/>
      <c r="G9" s="28"/>
      <c r="H9" s="28"/>
      <c r="I9" s="28"/>
      <c r="J9" s="28"/>
    </row>
    <row r="10" spans="2:10" ht="15.6">
      <c r="B10" s="159"/>
      <c r="C10" s="28"/>
      <c r="D10" s="28"/>
      <c r="E10" s="28"/>
      <c r="F10" s="28"/>
      <c r="G10" s="28"/>
      <c r="H10" s="28"/>
      <c r="I10" s="28"/>
      <c r="J10" s="28"/>
    </row>
    <row r="11" spans="2:10" ht="15.6">
      <c r="B11" s="160" t="s">
        <v>479</v>
      </c>
      <c r="C11" s="28"/>
      <c r="D11" s="28"/>
      <c r="E11" s="28"/>
      <c r="F11" s="28"/>
      <c r="G11" s="28"/>
      <c r="H11" s="28"/>
      <c r="I11" s="28"/>
      <c r="J11" s="28"/>
    </row>
    <row r="12" spans="2:10" ht="15.6">
      <c r="B12" s="159"/>
      <c r="C12" s="28"/>
      <c r="D12" s="28"/>
      <c r="E12" s="28"/>
      <c r="F12" s="28"/>
      <c r="G12" s="28"/>
      <c r="H12" s="28"/>
      <c r="I12" s="28"/>
      <c r="J12" s="28"/>
    </row>
    <row r="13" spans="2:10" ht="15.6">
      <c r="B13" s="33" t="s">
        <v>109</v>
      </c>
      <c r="D13" s="37" t="s">
        <v>203</v>
      </c>
      <c r="E13" s="28"/>
      <c r="F13" s="28"/>
      <c r="G13" s="28"/>
      <c r="H13" s="28"/>
      <c r="I13" s="28"/>
      <c r="J13" s="28"/>
    </row>
    <row r="14" spans="2:10" ht="15.6">
      <c r="B14" s="33" t="s">
        <v>110</v>
      </c>
      <c r="D14" s="37" t="s">
        <v>236</v>
      </c>
      <c r="E14" s="28"/>
      <c r="F14" s="28"/>
      <c r="G14" s="28"/>
      <c r="H14" s="28"/>
      <c r="I14" s="28"/>
      <c r="J14" s="28"/>
    </row>
    <row r="15" spans="2:10" ht="15.6">
      <c r="B15" s="33" t="s">
        <v>111</v>
      </c>
      <c r="D15" s="37" t="s">
        <v>205</v>
      </c>
      <c r="E15" s="28"/>
      <c r="F15" s="28"/>
      <c r="G15" s="28"/>
      <c r="H15" s="28"/>
      <c r="I15" s="28"/>
      <c r="J15" s="28"/>
    </row>
    <row r="16" spans="2:10" ht="15.6">
      <c r="B16" s="33" t="s">
        <v>112</v>
      </c>
      <c r="D16" s="37" t="s">
        <v>206</v>
      </c>
      <c r="E16" s="28"/>
      <c r="F16" s="28"/>
      <c r="G16" s="28"/>
      <c r="H16" s="28"/>
      <c r="I16" s="28"/>
      <c r="J16" s="28"/>
    </row>
    <row r="17" spans="2:10" ht="15.6">
      <c r="B17" s="33" t="s">
        <v>113</v>
      </c>
      <c r="D17" s="161" t="s">
        <v>600</v>
      </c>
      <c r="E17" s="28"/>
      <c r="F17" s="28"/>
      <c r="G17" s="28"/>
      <c r="H17" s="28"/>
      <c r="I17" s="28"/>
      <c r="J17" s="28"/>
    </row>
    <row r="18" spans="2:10" ht="15.6">
      <c r="B18" s="33" t="s">
        <v>114</v>
      </c>
      <c r="D18" s="161" t="s">
        <v>207</v>
      </c>
      <c r="E18" s="28"/>
      <c r="F18" s="28"/>
      <c r="G18" s="28"/>
      <c r="H18" s="28"/>
      <c r="I18" s="28"/>
      <c r="J18" s="28"/>
    </row>
    <row r="19" spans="2:10" ht="15.6">
      <c r="B19" s="33" t="s">
        <v>115</v>
      </c>
      <c r="D19" s="37" t="s">
        <v>205</v>
      </c>
      <c r="E19" s="28"/>
      <c r="F19" s="28"/>
      <c r="G19" s="28"/>
      <c r="H19" s="28"/>
      <c r="I19" s="28"/>
      <c r="J19" s="28"/>
    </row>
    <row r="20" spans="2:10" ht="17.399999999999999" customHeight="1">
      <c r="B20" s="159"/>
      <c r="C20" s="28"/>
      <c r="D20" s="28"/>
      <c r="E20" s="28"/>
      <c r="F20" s="28"/>
      <c r="G20" s="28"/>
      <c r="H20" s="28"/>
      <c r="I20" s="28"/>
      <c r="J20" s="28"/>
    </row>
    <row r="21" spans="2:10" ht="15.6">
      <c r="B21" s="160" t="s">
        <v>480</v>
      </c>
      <c r="C21" s="28"/>
      <c r="D21" s="28"/>
      <c r="E21" s="28"/>
      <c r="F21" s="28"/>
      <c r="G21" s="28"/>
      <c r="H21" s="28"/>
      <c r="I21" s="28"/>
      <c r="J21" s="28"/>
    </row>
    <row r="22" spans="2:10" ht="15.6">
      <c r="B22" s="159"/>
      <c r="C22" s="28"/>
      <c r="D22" s="28"/>
      <c r="E22" s="28"/>
      <c r="F22" s="28"/>
      <c r="G22" s="28"/>
      <c r="H22" s="28"/>
      <c r="I22" s="28"/>
      <c r="J22" s="28"/>
    </row>
    <row r="23" spans="2:10" ht="15.6">
      <c r="B23" s="33" t="s">
        <v>116</v>
      </c>
      <c r="D23" s="37" t="s">
        <v>208</v>
      </c>
      <c r="E23" s="28"/>
      <c r="F23" s="28"/>
      <c r="G23" s="28"/>
      <c r="H23" s="28"/>
      <c r="I23" s="28"/>
      <c r="J23" s="28"/>
    </row>
    <row r="24" spans="2:10" ht="15.6">
      <c r="B24" s="33" t="s">
        <v>117</v>
      </c>
      <c r="D24" s="37" t="s">
        <v>209</v>
      </c>
      <c r="E24" s="28"/>
      <c r="F24" s="28"/>
      <c r="G24" s="28"/>
      <c r="H24" s="28"/>
      <c r="I24" s="28"/>
      <c r="J24" s="28"/>
    </row>
    <row r="25" spans="2:10" ht="15.6">
      <c r="B25" s="33"/>
      <c r="C25" s="37"/>
      <c r="D25" s="37"/>
      <c r="E25" s="28"/>
      <c r="F25" s="28"/>
      <c r="G25" s="28"/>
      <c r="H25" s="28"/>
      <c r="I25" s="28"/>
      <c r="J25" s="28"/>
    </row>
    <row r="26" spans="2:10" ht="15.6">
      <c r="B26" s="33" t="s">
        <v>118</v>
      </c>
      <c r="C26" s="37"/>
      <c r="D26" s="37"/>
      <c r="E26" s="28"/>
      <c r="F26" s="28"/>
      <c r="G26" s="28"/>
      <c r="H26" s="28"/>
      <c r="I26" s="28"/>
      <c r="J26" s="28"/>
    </row>
    <row r="27" spans="2:10" ht="15.6">
      <c r="B27" s="33" t="s">
        <v>116</v>
      </c>
      <c r="D27" s="37" t="s">
        <v>81</v>
      </c>
      <c r="E27" s="28"/>
      <c r="F27" s="28"/>
      <c r="G27" s="28"/>
      <c r="H27" s="28"/>
      <c r="I27" s="28"/>
      <c r="J27" s="28"/>
    </row>
    <row r="28" spans="2:10" ht="15.6">
      <c r="B28" s="33" t="s">
        <v>117</v>
      </c>
      <c r="D28" s="37" t="s">
        <v>81</v>
      </c>
    </row>
    <row r="29" spans="2:10" ht="16.95" customHeight="1"/>
    <row r="30" spans="2:10" ht="15.6">
      <c r="B30" s="420" t="s">
        <v>481</v>
      </c>
      <c r="C30" s="420"/>
      <c r="D30" s="420"/>
    </row>
    <row r="31" spans="2:10" ht="15.6">
      <c r="B31" s="183"/>
      <c r="C31" s="183"/>
      <c r="D31" s="183"/>
    </row>
    <row r="32" spans="2:10" ht="14.4" customHeight="1">
      <c r="B32" s="415" t="s">
        <v>119</v>
      </c>
      <c r="C32" s="415"/>
      <c r="D32" s="415"/>
      <c r="E32" s="415" t="s">
        <v>120</v>
      </c>
      <c r="F32" s="415"/>
      <c r="G32" s="415"/>
      <c r="H32" s="415"/>
    </row>
    <row r="33" spans="2:16">
      <c r="B33" s="415"/>
      <c r="C33" s="415"/>
      <c r="D33" s="415"/>
      <c r="E33" s="415"/>
      <c r="F33" s="415"/>
      <c r="G33" s="415"/>
      <c r="H33" s="415"/>
    </row>
    <row r="34" spans="2:16" ht="18.600000000000001" customHeight="1">
      <c r="B34" s="424" t="s">
        <v>476</v>
      </c>
      <c r="C34" s="424"/>
      <c r="D34" s="424"/>
      <c r="E34" s="424"/>
      <c r="F34" s="424"/>
      <c r="G34" s="424"/>
      <c r="H34" s="424"/>
    </row>
    <row r="35" spans="2:16" ht="19.2" customHeight="1">
      <c r="B35" s="414" t="s">
        <v>34</v>
      </c>
      <c r="C35" s="414"/>
      <c r="D35" s="414"/>
      <c r="E35" s="414" t="s">
        <v>211</v>
      </c>
      <c r="F35" s="414"/>
      <c r="G35" s="414"/>
      <c r="H35" s="414"/>
      <c r="P35" s="162"/>
    </row>
    <row r="36" spans="2:16" ht="19.2" customHeight="1">
      <c r="B36" s="414" t="s">
        <v>70</v>
      </c>
      <c r="C36" s="414"/>
      <c r="D36" s="414"/>
      <c r="E36" s="414" t="s">
        <v>210</v>
      </c>
      <c r="F36" s="414"/>
      <c r="G36" s="414"/>
      <c r="H36" s="414"/>
      <c r="P36" s="163"/>
    </row>
    <row r="37" spans="2:16" ht="18.600000000000001" customHeight="1">
      <c r="B37" s="424" t="s">
        <v>477</v>
      </c>
      <c r="C37" s="424"/>
      <c r="D37" s="424"/>
      <c r="E37" s="424"/>
      <c r="F37" s="424"/>
      <c r="G37" s="424"/>
      <c r="H37" s="424"/>
      <c r="P37" s="164"/>
    </row>
    <row r="38" spans="2:16" ht="18.600000000000001" customHeight="1">
      <c r="B38" s="421" t="s">
        <v>34</v>
      </c>
      <c r="C38" s="422"/>
      <c r="D38" s="423"/>
      <c r="E38" s="414" t="s">
        <v>211</v>
      </c>
      <c r="F38" s="414"/>
      <c r="G38" s="414"/>
      <c r="H38" s="414"/>
      <c r="P38" s="163"/>
    </row>
    <row r="39" spans="2:16" ht="18.600000000000001" customHeight="1">
      <c r="B39" s="421" t="s">
        <v>70</v>
      </c>
      <c r="C39" s="422"/>
      <c r="D39" s="423"/>
      <c r="E39" s="414" t="s">
        <v>210</v>
      </c>
      <c r="F39" s="414"/>
      <c r="G39" s="414"/>
      <c r="H39" s="414"/>
      <c r="P39" s="164"/>
    </row>
    <row r="40" spans="2:16" ht="18.600000000000001" customHeight="1">
      <c r="B40" s="421" t="s">
        <v>121</v>
      </c>
      <c r="C40" s="422"/>
      <c r="D40" s="423"/>
      <c r="E40" s="414" t="s">
        <v>212</v>
      </c>
      <c r="F40" s="414"/>
      <c r="G40" s="414"/>
      <c r="H40" s="414"/>
      <c r="P40" s="163"/>
    </row>
    <row r="41" spans="2:16" ht="18.600000000000001" customHeight="1">
      <c r="B41" s="421" t="s">
        <v>122</v>
      </c>
      <c r="C41" s="422"/>
      <c r="D41" s="423"/>
      <c r="E41" s="414" t="s">
        <v>213</v>
      </c>
      <c r="F41" s="414"/>
      <c r="G41" s="414"/>
      <c r="H41" s="414"/>
      <c r="P41" s="163"/>
    </row>
    <row r="42" spans="2:16" ht="18.600000000000001" customHeight="1">
      <c r="B42" s="424" t="s">
        <v>478</v>
      </c>
      <c r="C42" s="424"/>
      <c r="D42" s="424"/>
      <c r="E42" s="424"/>
      <c r="F42" s="424"/>
      <c r="G42" s="424"/>
      <c r="H42" s="424"/>
    </row>
    <row r="43" spans="2:16" ht="18.600000000000001" customHeight="1">
      <c r="B43" s="421" t="s">
        <v>265</v>
      </c>
      <c r="C43" s="422"/>
      <c r="D43" s="423"/>
      <c r="E43" s="414" t="s">
        <v>264</v>
      </c>
      <c r="F43" s="414"/>
      <c r="G43" s="414"/>
      <c r="H43" s="414"/>
      <c r="P43" s="163"/>
    </row>
    <row r="44" spans="2:16" ht="18.600000000000001" customHeight="1">
      <c r="B44" s="421" t="s">
        <v>448</v>
      </c>
      <c r="C44" s="422"/>
      <c r="D44" s="423"/>
      <c r="E44" s="414" t="s">
        <v>431</v>
      </c>
      <c r="F44" s="414"/>
      <c r="G44" s="414"/>
      <c r="H44" s="414"/>
      <c r="P44" s="163"/>
    </row>
    <row r="46" spans="2:16" ht="15.6">
      <c r="B46" s="410" t="s">
        <v>482</v>
      </c>
      <c r="C46" s="410"/>
      <c r="D46" s="410"/>
      <c r="E46" s="410"/>
      <c r="P46" s="163"/>
    </row>
    <row r="47" spans="2:16" ht="15.6">
      <c r="P47" s="163"/>
    </row>
    <row r="48" spans="2:16" ht="48.6" customHeight="1">
      <c r="B48" s="411" t="s">
        <v>601</v>
      </c>
      <c r="C48" s="411"/>
      <c r="D48" s="411"/>
      <c r="E48" s="411"/>
      <c r="F48" s="411"/>
      <c r="G48" s="411"/>
      <c r="H48" s="411"/>
      <c r="I48" s="411"/>
      <c r="J48" s="411"/>
      <c r="K48" s="411"/>
      <c r="P48" s="163"/>
    </row>
    <row r="49" spans="2:16">
      <c r="C49" s="165"/>
      <c r="D49" s="165"/>
    </row>
    <row r="50" spans="2:16" ht="15.6">
      <c r="B50" s="166" t="s">
        <v>123</v>
      </c>
      <c r="D50" s="302">
        <v>10000000000</v>
      </c>
      <c r="P50" s="163"/>
    </row>
    <row r="51" spans="2:16" ht="15.6">
      <c r="B51" s="166" t="s">
        <v>124</v>
      </c>
      <c r="D51" s="302">
        <v>10000000000</v>
      </c>
      <c r="P51" s="163"/>
    </row>
    <row r="52" spans="2:16" ht="15.6">
      <c r="B52" s="166" t="s">
        <v>90</v>
      </c>
      <c r="D52" s="302">
        <v>10000000000</v>
      </c>
      <c r="P52" s="163"/>
    </row>
    <row r="53" spans="2:16">
      <c r="B53" s="166" t="s">
        <v>125</v>
      </c>
      <c r="D53" s="302">
        <v>100000</v>
      </c>
    </row>
    <row r="56" spans="2:16" ht="18.600000000000001" customHeight="1">
      <c r="B56" s="415" t="s">
        <v>102</v>
      </c>
      <c r="C56" s="415"/>
      <c r="D56" s="415"/>
      <c r="E56" s="415"/>
      <c r="F56" s="415"/>
      <c r="G56" s="415"/>
      <c r="H56" s="415"/>
      <c r="I56" s="415"/>
      <c r="J56" s="415"/>
      <c r="K56" s="415"/>
    </row>
    <row r="57" spans="2:16" ht="55.2" customHeight="1">
      <c r="B57" s="118" t="s">
        <v>126</v>
      </c>
      <c r="C57" s="416" t="s">
        <v>107</v>
      </c>
      <c r="D57" s="416"/>
      <c r="E57" s="118" t="s">
        <v>405</v>
      </c>
      <c r="F57" s="118" t="s">
        <v>127</v>
      </c>
      <c r="G57" s="118" t="s">
        <v>128</v>
      </c>
      <c r="H57" s="118" t="s">
        <v>78</v>
      </c>
      <c r="I57" s="118" t="s">
        <v>129</v>
      </c>
      <c r="J57" s="118" t="s">
        <v>79</v>
      </c>
      <c r="K57" s="118" t="s">
        <v>130</v>
      </c>
    </row>
    <row r="58" spans="2:16" ht="18.600000000000001" customHeight="1">
      <c r="B58" s="167">
        <v>1</v>
      </c>
      <c r="C58" s="412" t="s">
        <v>214</v>
      </c>
      <c r="D58" s="412"/>
      <c r="E58" s="167" t="s">
        <v>421</v>
      </c>
      <c r="F58" s="168" t="s">
        <v>422</v>
      </c>
      <c r="G58" s="169">
        <v>31507</v>
      </c>
      <c r="H58" s="167" t="s">
        <v>131</v>
      </c>
      <c r="I58" s="169">
        <v>31507</v>
      </c>
      <c r="J58" s="170">
        <v>3150700000</v>
      </c>
      <c r="K58" s="171">
        <v>0.9002</v>
      </c>
      <c r="L58" s="172"/>
    </row>
    <row r="59" spans="2:16" ht="18.600000000000001" customHeight="1">
      <c r="B59" s="167">
        <v>2</v>
      </c>
      <c r="C59" s="412" t="s">
        <v>449</v>
      </c>
      <c r="D59" s="412"/>
      <c r="E59" s="167" t="s">
        <v>423</v>
      </c>
      <c r="F59" s="168" t="s">
        <v>424</v>
      </c>
      <c r="G59" s="169">
        <v>3493</v>
      </c>
      <c r="H59" s="167" t="s">
        <v>131</v>
      </c>
      <c r="I59" s="169">
        <v>3493</v>
      </c>
      <c r="J59" s="170">
        <v>349300000</v>
      </c>
      <c r="K59" s="171">
        <v>9.98E-2</v>
      </c>
    </row>
    <row r="60" spans="2:16" ht="18.600000000000001" customHeight="1">
      <c r="B60" s="167">
        <v>3</v>
      </c>
      <c r="C60" s="412" t="s">
        <v>214</v>
      </c>
      <c r="D60" s="412"/>
      <c r="E60" s="167" t="s">
        <v>425</v>
      </c>
      <c r="F60" s="168" t="s">
        <v>426</v>
      </c>
      <c r="G60" s="169">
        <v>31507</v>
      </c>
      <c r="H60" s="167" t="s">
        <v>131</v>
      </c>
      <c r="I60" s="169">
        <v>31507</v>
      </c>
      <c r="J60" s="170">
        <v>3150700000</v>
      </c>
      <c r="K60" s="171">
        <v>0.9002</v>
      </c>
    </row>
    <row r="61" spans="2:16" ht="18.600000000000001" customHeight="1">
      <c r="B61" s="167">
        <v>4</v>
      </c>
      <c r="C61" s="412" t="s">
        <v>449</v>
      </c>
      <c r="D61" s="412"/>
      <c r="E61" s="167" t="s">
        <v>427</v>
      </c>
      <c r="F61" s="168" t="s">
        <v>428</v>
      </c>
      <c r="G61" s="169">
        <v>3493</v>
      </c>
      <c r="H61" s="167" t="s">
        <v>131</v>
      </c>
      <c r="I61" s="169">
        <v>3493</v>
      </c>
      <c r="J61" s="170">
        <v>349300000</v>
      </c>
      <c r="K61" s="171">
        <v>9.98E-2</v>
      </c>
    </row>
    <row r="62" spans="2:16" ht="18.600000000000001" customHeight="1">
      <c r="B62" s="167">
        <v>5</v>
      </c>
      <c r="C62" s="412" t="s">
        <v>214</v>
      </c>
      <c r="D62" s="412"/>
      <c r="E62" s="167" t="s">
        <v>526</v>
      </c>
      <c r="F62" s="168" t="s">
        <v>528</v>
      </c>
      <c r="G62" s="169">
        <v>27006</v>
      </c>
      <c r="H62" s="167" t="s">
        <v>131</v>
      </c>
      <c r="I62" s="169">
        <v>27006</v>
      </c>
      <c r="J62" s="170">
        <v>2700600000</v>
      </c>
      <c r="K62" s="171">
        <v>0.9002</v>
      </c>
    </row>
    <row r="63" spans="2:16" ht="18.600000000000001" customHeight="1">
      <c r="B63" s="167">
        <v>6</v>
      </c>
      <c r="C63" s="412" t="s">
        <v>449</v>
      </c>
      <c r="D63" s="412"/>
      <c r="E63" s="167" t="s">
        <v>527</v>
      </c>
      <c r="F63" s="168" t="s">
        <v>529</v>
      </c>
      <c r="G63" s="169">
        <v>2994</v>
      </c>
      <c r="H63" s="167" t="s">
        <v>131</v>
      </c>
      <c r="I63" s="169">
        <v>2994</v>
      </c>
      <c r="J63" s="170">
        <v>299400000</v>
      </c>
      <c r="K63" s="171">
        <v>9.98E-2</v>
      </c>
    </row>
    <row r="64" spans="2:16">
      <c r="B64" s="174"/>
      <c r="C64" s="166"/>
      <c r="D64" s="166"/>
      <c r="E64" s="175"/>
      <c r="F64" s="175"/>
      <c r="G64" s="174"/>
      <c r="H64" s="175"/>
      <c r="I64" s="176"/>
      <c r="J64" s="177"/>
      <c r="K64" s="173"/>
    </row>
    <row r="65" spans="2:11">
      <c r="B65" s="174"/>
      <c r="C65" s="166"/>
      <c r="D65" s="166"/>
      <c r="E65" s="175"/>
      <c r="F65" s="175"/>
      <c r="G65" s="174"/>
      <c r="H65" s="175"/>
      <c r="I65" s="176"/>
      <c r="J65" s="177"/>
      <c r="K65" s="173"/>
    </row>
    <row r="66" spans="2:11">
      <c r="I66" s="172"/>
    </row>
    <row r="67" spans="2:11" ht="18.600000000000001" customHeight="1">
      <c r="B67" s="415" t="s">
        <v>132</v>
      </c>
      <c r="C67" s="415"/>
      <c r="D67" s="415"/>
      <c r="E67" s="415"/>
      <c r="F67" s="415"/>
      <c r="G67" s="415"/>
      <c r="H67" s="415"/>
      <c r="I67" s="415"/>
      <c r="J67" s="415"/>
      <c r="K67" s="415"/>
    </row>
    <row r="68" spans="2:11" ht="60.6" customHeight="1">
      <c r="B68" s="118" t="s">
        <v>126</v>
      </c>
      <c r="C68" s="416" t="s">
        <v>107</v>
      </c>
      <c r="D68" s="416"/>
      <c r="E68" s="118" t="s">
        <v>405</v>
      </c>
      <c r="F68" s="118" t="s">
        <v>127</v>
      </c>
      <c r="G68" s="118" t="s">
        <v>128</v>
      </c>
      <c r="H68" s="118" t="s">
        <v>78</v>
      </c>
      <c r="I68" s="118" t="s">
        <v>129</v>
      </c>
      <c r="J68" s="118" t="s">
        <v>79</v>
      </c>
      <c r="K68" s="118" t="s">
        <v>133</v>
      </c>
    </row>
    <row r="69" spans="2:11" ht="18.600000000000001" customHeight="1">
      <c r="B69" s="167">
        <v>1</v>
      </c>
      <c r="C69" s="412" t="s">
        <v>214</v>
      </c>
      <c r="D69" s="412"/>
      <c r="E69" s="167" t="s">
        <v>429</v>
      </c>
      <c r="F69" s="168">
        <v>90020</v>
      </c>
      <c r="G69" s="169">
        <v>90020</v>
      </c>
      <c r="H69" s="167" t="s">
        <v>131</v>
      </c>
      <c r="I69" s="169">
        <v>90020</v>
      </c>
      <c r="J69" s="170">
        <v>9002000000</v>
      </c>
      <c r="K69" s="171">
        <v>0.9002</v>
      </c>
    </row>
    <row r="70" spans="2:11" ht="18.600000000000001" customHeight="1">
      <c r="B70" s="167">
        <v>2</v>
      </c>
      <c r="C70" s="412" t="s">
        <v>449</v>
      </c>
      <c r="D70" s="412"/>
      <c r="E70" s="167" t="s">
        <v>429</v>
      </c>
      <c r="F70" s="168">
        <v>9980</v>
      </c>
      <c r="G70" s="169">
        <v>9980</v>
      </c>
      <c r="H70" s="167" t="s">
        <v>131</v>
      </c>
      <c r="I70" s="169">
        <v>9980</v>
      </c>
      <c r="J70" s="170">
        <v>998000000</v>
      </c>
      <c r="K70" s="171">
        <v>9.98E-2</v>
      </c>
    </row>
    <row r="72" spans="2:11" ht="15.6">
      <c r="B72" s="178" t="s">
        <v>483</v>
      </c>
    </row>
    <row r="74" spans="2:11" ht="15.6">
      <c r="B74" s="178" t="s">
        <v>489</v>
      </c>
      <c r="E74" s="156" t="s">
        <v>490</v>
      </c>
    </row>
    <row r="75" spans="2:11" ht="15.6">
      <c r="B75" s="178" t="s">
        <v>491</v>
      </c>
      <c r="E75" s="156" t="s">
        <v>492</v>
      </c>
    </row>
    <row r="77" spans="2:11" ht="15.6">
      <c r="B77" s="178" t="s">
        <v>493</v>
      </c>
    </row>
    <row r="79" spans="2:11" ht="30" customHeight="1">
      <c r="B79" s="415" t="s">
        <v>134</v>
      </c>
      <c r="C79" s="415"/>
      <c r="D79" s="415"/>
      <c r="E79" s="416" t="s">
        <v>215</v>
      </c>
      <c r="F79" s="416"/>
      <c r="G79" s="416"/>
      <c r="H79" s="416"/>
    </row>
    <row r="80" spans="2:11" ht="18.600000000000001" customHeight="1">
      <c r="B80" s="414" t="s">
        <v>211</v>
      </c>
      <c r="C80" s="414"/>
      <c r="D80" s="414"/>
      <c r="E80" s="414" t="s">
        <v>34</v>
      </c>
      <c r="F80" s="414"/>
      <c r="G80" s="414"/>
      <c r="H80" s="414"/>
    </row>
    <row r="81" spans="2:8" ht="18.600000000000001" customHeight="1">
      <c r="B81" s="414" t="s">
        <v>210</v>
      </c>
      <c r="C81" s="414"/>
      <c r="D81" s="414"/>
      <c r="E81" s="414" t="s">
        <v>70</v>
      </c>
      <c r="F81" s="414"/>
      <c r="G81" s="414"/>
      <c r="H81" s="414"/>
    </row>
    <row r="82" spans="2:8" ht="18.600000000000001" customHeight="1">
      <c r="B82" s="414" t="s">
        <v>212</v>
      </c>
      <c r="C82" s="414"/>
      <c r="D82" s="414"/>
      <c r="E82" s="414" t="s">
        <v>121</v>
      </c>
      <c r="F82" s="414"/>
      <c r="G82" s="414"/>
      <c r="H82" s="414"/>
    </row>
    <row r="83" spans="2:8" ht="18.600000000000001" customHeight="1">
      <c r="B83" s="412" t="s">
        <v>213</v>
      </c>
      <c r="C83" s="412"/>
      <c r="D83" s="412"/>
      <c r="E83" s="412" t="s">
        <v>122</v>
      </c>
      <c r="F83" s="412"/>
      <c r="G83" s="412"/>
      <c r="H83" s="412"/>
    </row>
    <row r="84" spans="2:8" ht="18.600000000000001" customHeight="1">
      <c r="B84" s="414" t="s">
        <v>214</v>
      </c>
      <c r="C84" s="414"/>
      <c r="D84" s="414"/>
      <c r="E84" s="414" t="s">
        <v>237</v>
      </c>
      <c r="F84" s="414"/>
      <c r="G84" s="414"/>
      <c r="H84" s="414"/>
    </row>
    <row r="85" spans="2:8" ht="18.600000000000001" customHeight="1">
      <c r="B85" s="414" t="s">
        <v>450</v>
      </c>
      <c r="C85" s="414"/>
      <c r="D85" s="414"/>
      <c r="E85" s="414" t="s">
        <v>266</v>
      </c>
      <c r="F85" s="414"/>
      <c r="G85" s="414"/>
      <c r="H85" s="414"/>
    </row>
    <row r="86" spans="2:8" ht="18.600000000000001" customHeight="1">
      <c r="B86" s="414" t="s">
        <v>264</v>
      </c>
      <c r="C86" s="414"/>
      <c r="D86" s="414"/>
      <c r="E86" s="414" t="s">
        <v>265</v>
      </c>
      <c r="F86" s="414"/>
      <c r="G86" s="414"/>
      <c r="H86" s="414"/>
    </row>
    <row r="87" spans="2:8" ht="18.600000000000001" customHeight="1">
      <c r="B87" s="414" t="s">
        <v>431</v>
      </c>
      <c r="C87" s="414"/>
      <c r="D87" s="414"/>
      <c r="E87" s="414" t="s">
        <v>536</v>
      </c>
      <c r="F87" s="414"/>
      <c r="G87" s="414"/>
      <c r="H87" s="414"/>
    </row>
    <row r="88" spans="2:8" ht="18.600000000000001" customHeight="1">
      <c r="B88" s="412" t="s">
        <v>532</v>
      </c>
      <c r="C88" s="412"/>
      <c r="D88" s="412"/>
      <c r="E88" s="412" t="s">
        <v>531</v>
      </c>
      <c r="F88" s="412"/>
      <c r="G88" s="412"/>
      <c r="H88" s="412"/>
    </row>
    <row r="89" spans="2:8" ht="18.600000000000001" customHeight="1">
      <c r="B89" s="412" t="s">
        <v>533</v>
      </c>
      <c r="C89" s="412"/>
      <c r="D89" s="412"/>
      <c r="E89" s="412" t="s">
        <v>531</v>
      </c>
      <c r="F89" s="412"/>
      <c r="G89" s="412"/>
      <c r="H89" s="412"/>
    </row>
    <row r="90" spans="2:8" ht="18.600000000000001" customHeight="1">
      <c r="B90" s="412" t="s">
        <v>534</v>
      </c>
      <c r="C90" s="412"/>
      <c r="D90" s="412"/>
      <c r="E90" s="412" t="s">
        <v>531</v>
      </c>
      <c r="F90" s="412"/>
      <c r="G90" s="412"/>
      <c r="H90" s="412"/>
    </row>
    <row r="91" spans="2:8" ht="18.600000000000001" customHeight="1">
      <c r="B91" s="412" t="s">
        <v>602</v>
      </c>
      <c r="C91" s="412"/>
      <c r="D91" s="412"/>
      <c r="E91" s="412" t="s">
        <v>531</v>
      </c>
      <c r="F91" s="412"/>
      <c r="G91" s="412"/>
      <c r="H91" s="412"/>
    </row>
    <row r="93" spans="2:8" ht="15.6">
      <c r="B93" s="33" t="s">
        <v>484</v>
      </c>
      <c r="D93" s="156" t="s">
        <v>214</v>
      </c>
    </row>
    <row r="94" spans="2:8" ht="15.6">
      <c r="B94" s="33" t="s">
        <v>485</v>
      </c>
      <c r="D94" s="156" t="s">
        <v>316</v>
      </c>
    </row>
    <row r="95" spans="2:8" ht="15.6">
      <c r="B95" s="178" t="s">
        <v>486</v>
      </c>
      <c r="D95" s="156" t="s">
        <v>317</v>
      </c>
    </row>
    <row r="96" spans="2:8" ht="15.6">
      <c r="B96" s="33" t="s">
        <v>487</v>
      </c>
      <c r="D96" s="156" t="s">
        <v>318</v>
      </c>
    </row>
    <row r="98" spans="2:14" ht="15.6">
      <c r="B98" s="33" t="s">
        <v>488</v>
      </c>
      <c r="D98" s="156" t="s">
        <v>449</v>
      </c>
    </row>
    <row r="99" spans="2:14" ht="15.6">
      <c r="B99" s="33" t="s">
        <v>485</v>
      </c>
      <c r="D99" s="156" t="s">
        <v>451</v>
      </c>
      <c r="E99" s="179"/>
    </row>
    <row r="100" spans="2:14" ht="15.6">
      <c r="B100" s="178" t="s">
        <v>486</v>
      </c>
      <c r="D100" s="156" t="s">
        <v>319</v>
      </c>
      <c r="E100" s="179"/>
    </row>
    <row r="101" spans="2:14" ht="15.6">
      <c r="B101" s="33" t="s">
        <v>487</v>
      </c>
      <c r="D101" s="156" t="s">
        <v>452</v>
      </c>
    </row>
    <row r="102" spans="2:14" ht="15.6">
      <c r="B102" s="33"/>
    </row>
    <row r="106" spans="2:14" ht="15" customHeight="1">
      <c r="C106" s="180"/>
      <c r="D106" s="180"/>
      <c r="E106" s="180"/>
    </row>
    <row r="107" spans="2:14" s="41" customFormat="1" ht="15.6">
      <c r="B107" s="181" t="s">
        <v>619</v>
      </c>
      <c r="D107" s="381" t="s">
        <v>620</v>
      </c>
      <c r="E107" s="180"/>
      <c r="G107" s="181" t="s">
        <v>517</v>
      </c>
      <c r="I107" s="382"/>
      <c r="J107" s="382"/>
      <c r="K107" s="383"/>
      <c r="M107" s="383"/>
      <c r="N107" s="383"/>
    </row>
    <row r="108" spans="2:14" s="148" customFormat="1">
      <c r="B108" s="182" t="s">
        <v>621</v>
      </c>
      <c r="D108" s="384" t="s">
        <v>622</v>
      </c>
      <c r="E108" s="143"/>
      <c r="G108" s="182" t="s">
        <v>69</v>
      </c>
      <c r="I108" s="385"/>
      <c r="J108" s="385"/>
      <c r="K108" s="386"/>
      <c r="M108" s="386"/>
      <c r="N108" s="386"/>
    </row>
    <row r="115" spans="3:5" ht="15.6">
      <c r="D115" s="387" t="s">
        <v>623</v>
      </c>
    </row>
    <row r="116" spans="3:5">
      <c r="C116" s="413" t="s">
        <v>624</v>
      </c>
      <c r="D116" s="413"/>
      <c r="E116" s="413"/>
    </row>
    <row r="117" spans="3:5">
      <c r="C117" s="413"/>
      <c r="D117" s="413"/>
      <c r="E117" s="413"/>
    </row>
  </sheetData>
  <mergeCells count="67">
    <mergeCell ref="E39:H39"/>
    <mergeCell ref="E40:H40"/>
    <mergeCell ref="E41:H41"/>
    <mergeCell ref="E44:H44"/>
    <mergeCell ref="B42:H42"/>
    <mergeCell ref="B43:D43"/>
    <mergeCell ref="E43:H43"/>
    <mergeCell ref="B39:D39"/>
    <mergeCell ref="B40:D40"/>
    <mergeCell ref="B41:D41"/>
    <mergeCell ref="B44:D44"/>
    <mergeCell ref="E36:H36"/>
    <mergeCell ref="E38:H38"/>
    <mergeCell ref="E32:H33"/>
    <mergeCell ref="B34:H34"/>
    <mergeCell ref="B37:H37"/>
    <mergeCell ref="B6:G6"/>
    <mergeCell ref="B7:F7"/>
    <mergeCell ref="B9:F9"/>
    <mergeCell ref="B84:D84"/>
    <mergeCell ref="B85:D85"/>
    <mergeCell ref="E84:H84"/>
    <mergeCell ref="E85:H85"/>
    <mergeCell ref="B30:D30"/>
    <mergeCell ref="C58:D58"/>
    <mergeCell ref="C59:D59"/>
    <mergeCell ref="C60:D60"/>
    <mergeCell ref="B32:D33"/>
    <mergeCell ref="B35:D35"/>
    <mergeCell ref="B38:D38"/>
    <mergeCell ref="B36:D36"/>
    <mergeCell ref="E35:H35"/>
    <mergeCell ref="C117:E117"/>
    <mergeCell ref="B56:K56"/>
    <mergeCell ref="C57:D57"/>
    <mergeCell ref="B67:K67"/>
    <mergeCell ref="C68:D68"/>
    <mergeCell ref="B79:D79"/>
    <mergeCell ref="E79:H79"/>
    <mergeCell ref="E89:H89"/>
    <mergeCell ref="B86:D86"/>
    <mergeCell ref="B87:D87"/>
    <mergeCell ref="B88:D88"/>
    <mergeCell ref="B89:D89"/>
    <mergeCell ref="E86:H86"/>
    <mergeCell ref="B90:D90"/>
    <mergeCell ref="E90:H90"/>
    <mergeCell ref="B80:D80"/>
    <mergeCell ref="C116:E116"/>
    <mergeCell ref="B81:D81"/>
    <mergeCell ref="B82:D82"/>
    <mergeCell ref="B83:D83"/>
    <mergeCell ref="E80:H80"/>
    <mergeCell ref="E81:H81"/>
    <mergeCell ref="E82:H82"/>
    <mergeCell ref="E83:H83"/>
    <mergeCell ref="B91:D91"/>
    <mergeCell ref="E91:H91"/>
    <mergeCell ref="E87:H87"/>
    <mergeCell ref="E88:H88"/>
    <mergeCell ref="B46:E46"/>
    <mergeCell ref="B48:K48"/>
    <mergeCell ref="C61:D61"/>
    <mergeCell ref="C62:D62"/>
    <mergeCell ref="C70:D70"/>
    <mergeCell ref="C69:D69"/>
    <mergeCell ref="C63:D63"/>
  </mergeCells>
  <hyperlinks>
    <hyperlink ref="D18" r:id="rId1" xr:uid="{D6A0B0E1-E6DA-4959-9935-B1AB02D7A8FE}"/>
    <hyperlink ref="D17" r:id="rId2" xr:uid="{957B0B9B-B724-4203-95E3-E409C377D357}"/>
    <hyperlink ref="H3" location="Indice!A1" display="Índice" xr:uid="{6EEF8CDC-ED93-426E-A699-B007F2CE7022}"/>
  </hyperlinks>
  <pageMargins left="0.75" right="0.75" top="1" bottom="1" header="0.5" footer="0.5"/>
  <pageSetup paperSize="9" scale="54" fitToHeight="0"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N71"/>
  <sheetViews>
    <sheetView showGridLines="0" tabSelected="1" topLeftCell="A34" zoomScale="70" zoomScaleNormal="70" zoomScaleSheetLayoutView="30" workbookViewId="0">
      <selection activeCell="I73" sqref="I73"/>
    </sheetView>
  </sheetViews>
  <sheetFormatPr baseColWidth="10" defaultColWidth="11.44140625" defaultRowHeight="15.6"/>
  <cols>
    <col min="1" max="1" width="3" style="28" customWidth="1"/>
    <col min="2" max="2" width="63" style="28" customWidth="1"/>
    <col min="3" max="3" width="9.6640625" style="28" customWidth="1"/>
    <col min="4" max="4" width="22.5546875" style="28" bestFit="1" customWidth="1"/>
    <col min="5" max="5" width="21.88671875" style="28" bestFit="1" customWidth="1"/>
    <col min="6" max="6" width="59.88671875" style="28" customWidth="1"/>
    <col min="7" max="7" width="9.6640625" style="29" customWidth="1"/>
    <col min="8" max="8" width="26.6640625" style="28" bestFit="1" customWidth="1"/>
    <col min="9" max="9" width="21.88671875" style="28" bestFit="1" customWidth="1"/>
    <col min="10" max="10" width="19.33203125" style="28" bestFit="1" customWidth="1"/>
    <col min="11" max="11" width="16.44140625" style="28" bestFit="1" customWidth="1"/>
    <col min="12" max="16384" width="11.44140625" style="28"/>
  </cols>
  <sheetData>
    <row r="1" spans="2:9" ht="18.600000000000001">
      <c r="I1" s="104" t="s">
        <v>157</v>
      </c>
    </row>
    <row r="2" spans="2:9">
      <c r="I2" s="24"/>
    </row>
    <row r="3" spans="2:9">
      <c r="I3" s="24"/>
    </row>
    <row r="4" spans="2:9">
      <c r="I4" s="24"/>
    </row>
    <row r="5" spans="2:9">
      <c r="I5" s="24"/>
    </row>
    <row r="6" spans="2:9" ht="19.2" customHeight="1">
      <c r="B6" s="417" t="s">
        <v>204</v>
      </c>
      <c r="C6" s="417"/>
      <c r="D6" s="417"/>
      <c r="E6" s="417"/>
      <c r="F6" s="417"/>
      <c r="G6" s="417"/>
      <c r="H6" s="417"/>
      <c r="I6" s="417"/>
    </row>
    <row r="7" spans="2:9">
      <c r="B7" s="419" t="s">
        <v>150</v>
      </c>
      <c r="C7" s="419"/>
      <c r="D7" s="419"/>
      <c r="E7" s="419"/>
      <c r="F7" s="419"/>
      <c r="G7" s="419"/>
      <c r="H7" s="419"/>
      <c r="I7" s="419"/>
    </row>
    <row r="8" spans="2:9">
      <c r="B8" s="419" t="s">
        <v>560</v>
      </c>
      <c r="C8" s="419"/>
      <c r="D8" s="419"/>
      <c r="E8" s="419"/>
      <c r="F8" s="419"/>
      <c r="G8" s="419"/>
      <c r="H8" s="419"/>
      <c r="I8" s="419"/>
    </row>
    <row r="9" spans="2:9">
      <c r="B9" s="428" t="s">
        <v>159</v>
      </c>
      <c r="C9" s="428"/>
      <c r="D9" s="428"/>
      <c r="E9" s="428"/>
      <c r="F9" s="428"/>
      <c r="G9" s="428"/>
      <c r="H9" s="428"/>
      <c r="I9" s="428"/>
    </row>
    <row r="10" spans="2:9" ht="10.199999999999999" customHeight="1"/>
    <row r="11" spans="2:9" ht="22.5" customHeight="1">
      <c r="B11" s="63" t="s">
        <v>1</v>
      </c>
      <c r="C11" s="63" t="s">
        <v>222</v>
      </c>
      <c r="D11" s="64">
        <v>45291</v>
      </c>
      <c r="E11" s="64">
        <v>44926</v>
      </c>
      <c r="F11" s="63" t="s">
        <v>4</v>
      </c>
      <c r="G11" s="63" t="s">
        <v>222</v>
      </c>
      <c r="H11" s="64">
        <v>45291</v>
      </c>
      <c r="I11" s="64">
        <v>44926</v>
      </c>
    </row>
    <row r="12" spans="2:9">
      <c r="B12" s="65"/>
      <c r="C12" s="66"/>
      <c r="D12" s="141"/>
      <c r="E12" s="67"/>
      <c r="F12" s="65"/>
      <c r="G12" s="65"/>
      <c r="I12" s="67"/>
    </row>
    <row r="13" spans="2:9">
      <c r="B13" s="68" t="s">
        <v>2</v>
      </c>
      <c r="C13" s="68"/>
      <c r="D13" s="77"/>
      <c r="E13" s="69"/>
      <c r="F13" s="70" t="s">
        <v>5</v>
      </c>
      <c r="G13" s="71"/>
      <c r="I13" s="72"/>
    </row>
    <row r="14" spans="2:9">
      <c r="B14" s="68" t="s">
        <v>147</v>
      </c>
      <c r="C14" s="73" t="s">
        <v>494</v>
      </c>
      <c r="D14" s="344">
        <v>40102324</v>
      </c>
      <c r="E14" s="100">
        <v>576432873</v>
      </c>
      <c r="F14" s="75" t="s">
        <v>135</v>
      </c>
      <c r="G14" s="76"/>
      <c r="H14" s="138">
        <v>0</v>
      </c>
      <c r="I14" s="77">
        <v>0</v>
      </c>
    </row>
    <row r="15" spans="2:9">
      <c r="B15" s="78" t="s">
        <v>10</v>
      </c>
      <c r="C15" s="79"/>
      <c r="D15" s="318">
        <v>2000000</v>
      </c>
      <c r="E15" s="77">
        <v>2000000</v>
      </c>
      <c r="F15" s="80" t="s">
        <v>175</v>
      </c>
      <c r="G15" s="81" t="s">
        <v>530</v>
      </c>
      <c r="H15" s="138">
        <v>151671429</v>
      </c>
      <c r="I15" s="77">
        <v>0</v>
      </c>
    </row>
    <row r="16" spans="2:9">
      <c r="B16" s="78" t="s">
        <v>11</v>
      </c>
      <c r="C16" s="79"/>
      <c r="D16" s="318">
        <v>38102324</v>
      </c>
      <c r="E16" s="77">
        <v>574432873</v>
      </c>
      <c r="F16" s="75" t="s">
        <v>181</v>
      </c>
      <c r="G16" s="81" t="s">
        <v>554</v>
      </c>
      <c r="H16" s="138">
        <v>535386578</v>
      </c>
      <c r="I16" s="77">
        <v>411111764</v>
      </c>
    </row>
    <row r="17" spans="2:10">
      <c r="B17" s="78"/>
      <c r="C17" s="79"/>
      <c r="D17" s="138"/>
      <c r="E17" s="77"/>
      <c r="F17" s="75" t="s">
        <v>95</v>
      </c>
      <c r="G17" s="81" t="s">
        <v>555</v>
      </c>
      <c r="H17" s="138">
        <v>488887882</v>
      </c>
      <c r="I17" s="77">
        <v>0</v>
      </c>
    </row>
    <row r="18" spans="2:10">
      <c r="B18" s="68" t="s">
        <v>51</v>
      </c>
      <c r="C18" s="73" t="s">
        <v>495</v>
      </c>
      <c r="D18" s="319">
        <v>14594679338.16864</v>
      </c>
      <c r="E18" s="74">
        <v>6100725261</v>
      </c>
      <c r="F18" s="83"/>
      <c r="G18" s="76"/>
      <c r="H18" s="138"/>
      <c r="I18" s="82"/>
    </row>
    <row r="19" spans="2:10">
      <c r="B19" s="78" t="s">
        <v>170</v>
      </c>
      <c r="C19" s="79"/>
      <c r="D19" s="138">
        <v>0</v>
      </c>
      <c r="E19" s="77">
        <v>0</v>
      </c>
      <c r="F19" s="77"/>
      <c r="G19" s="84"/>
      <c r="H19" s="138"/>
      <c r="I19" s="77"/>
    </row>
    <row r="20" spans="2:10">
      <c r="B20" s="78" t="s">
        <v>171</v>
      </c>
      <c r="C20" s="79"/>
      <c r="D20" s="138">
        <v>14594679338.16864</v>
      </c>
      <c r="E20" s="77">
        <v>6100725261</v>
      </c>
      <c r="F20" s="86" t="s">
        <v>16</v>
      </c>
      <c r="G20" s="86"/>
      <c r="H20" s="319">
        <v>1175945889</v>
      </c>
      <c r="I20" s="74">
        <v>411111764</v>
      </c>
      <c r="J20" s="39"/>
    </row>
    <row r="21" spans="2:10">
      <c r="B21" s="78"/>
      <c r="C21" s="79"/>
      <c r="D21" s="138"/>
      <c r="E21" s="77"/>
      <c r="F21" s="90" t="s">
        <v>31</v>
      </c>
      <c r="G21" s="90"/>
      <c r="H21" s="138"/>
      <c r="I21" s="77"/>
    </row>
    <row r="22" spans="2:10">
      <c r="B22" s="78" t="s">
        <v>29</v>
      </c>
      <c r="C22" s="79"/>
      <c r="D22" s="138">
        <v>0</v>
      </c>
      <c r="E22" s="74">
        <v>0</v>
      </c>
      <c r="F22" s="91" t="s">
        <v>175</v>
      </c>
      <c r="G22" s="89"/>
      <c r="H22" s="40">
        <v>0</v>
      </c>
      <c r="I22" s="74">
        <v>0</v>
      </c>
    </row>
    <row r="23" spans="2:10">
      <c r="B23" s="78"/>
      <c r="C23" s="79"/>
      <c r="D23" s="138"/>
      <c r="E23" s="77"/>
      <c r="F23" s="92" t="s">
        <v>176</v>
      </c>
      <c r="G23" s="93"/>
      <c r="H23" s="40">
        <v>0</v>
      </c>
      <c r="I23" s="74">
        <v>0</v>
      </c>
    </row>
    <row r="24" spans="2:10">
      <c r="B24" s="68" t="s">
        <v>191</v>
      </c>
      <c r="C24" s="73"/>
      <c r="D24" s="319">
        <v>171022208</v>
      </c>
      <c r="E24" s="74">
        <v>0</v>
      </c>
      <c r="F24" s="85" t="s">
        <v>177</v>
      </c>
      <c r="G24" s="90"/>
      <c r="H24" s="40">
        <v>0</v>
      </c>
      <c r="I24" s="74">
        <v>0</v>
      </c>
    </row>
    <row r="25" spans="2:10">
      <c r="B25" s="78" t="s">
        <v>172</v>
      </c>
      <c r="C25" s="73"/>
      <c r="D25" s="138">
        <v>0</v>
      </c>
      <c r="E25" s="74">
        <v>0</v>
      </c>
      <c r="F25" s="92" t="s">
        <v>178</v>
      </c>
      <c r="G25" s="93"/>
      <c r="H25" s="40">
        <v>0</v>
      </c>
      <c r="I25" s="74">
        <v>0</v>
      </c>
    </row>
    <row r="26" spans="2:10">
      <c r="B26" s="78" t="s">
        <v>173</v>
      </c>
      <c r="C26" s="79"/>
      <c r="D26" s="138">
        <v>0</v>
      </c>
      <c r="E26" s="74">
        <v>0</v>
      </c>
      <c r="F26" s="92" t="s">
        <v>179</v>
      </c>
      <c r="G26" s="93"/>
      <c r="H26" s="40">
        <v>0</v>
      </c>
      <c r="I26" s="74">
        <v>0</v>
      </c>
    </row>
    <row r="27" spans="2:10">
      <c r="B27" s="78" t="s">
        <v>64</v>
      </c>
      <c r="C27" s="79"/>
      <c r="D27" s="138">
        <v>0</v>
      </c>
      <c r="E27" s="74">
        <v>0</v>
      </c>
      <c r="F27" s="92"/>
      <c r="G27" s="93"/>
      <c r="H27" s="40"/>
      <c r="I27" s="77"/>
    </row>
    <row r="28" spans="2:10">
      <c r="B28" s="87" t="s">
        <v>174</v>
      </c>
      <c r="C28" s="73" t="s">
        <v>616</v>
      </c>
      <c r="D28" s="138">
        <v>171022208</v>
      </c>
      <c r="E28" s="74">
        <v>0</v>
      </c>
      <c r="F28" s="90" t="s">
        <v>98</v>
      </c>
      <c r="G28" s="90"/>
      <c r="H28" s="40"/>
      <c r="I28" s="77"/>
    </row>
    <row r="29" spans="2:10" ht="30.6">
      <c r="B29" s="87" t="s">
        <v>94</v>
      </c>
      <c r="C29" s="88"/>
      <c r="D29" s="138">
        <v>0</v>
      </c>
      <c r="E29" s="74">
        <v>0</v>
      </c>
      <c r="F29" s="92" t="s">
        <v>32</v>
      </c>
      <c r="G29" s="93"/>
      <c r="H29" s="40">
        <v>0</v>
      </c>
      <c r="I29" s="74">
        <v>0</v>
      </c>
    </row>
    <row r="30" spans="2:10" s="29" customFormat="1">
      <c r="B30" s="68" t="s">
        <v>192</v>
      </c>
      <c r="C30" s="73" t="s">
        <v>496</v>
      </c>
      <c r="D30" s="319">
        <v>45208455</v>
      </c>
      <c r="E30" s="74">
        <v>28580463</v>
      </c>
      <c r="F30" s="92" t="s">
        <v>180</v>
      </c>
      <c r="G30" s="93"/>
      <c r="H30" s="40">
        <v>0</v>
      </c>
      <c r="I30" s="74">
        <v>0</v>
      </c>
    </row>
    <row r="31" spans="2:10">
      <c r="B31" s="78"/>
      <c r="C31" s="78"/>
      <c r="D31" s="317"/>
      <c r="E31" s="77"/>
      <c r="F31" s="92" t="s">
        <v>181</v>
      </c>
      <c r="G31" s="93"/>
      <c r="H31" s="40">
        <v>0</v>
      </c>
      <c r="I31" s="74">
        <v>0</v>
      </c>
    </row>
    <row r="32" spans="2:10">
      <c r="B32" s="68" t="s">
        <v>12</v>
      </c>
      <c r="C32" s="68"/>
      <c r="D32" s="317">
        <v>14851012325.16864</v>
      </c>
      <c r="E32" s="74">
        <v>6705738597</v>
      </c>
      <c r="F32" s="92"/>
      <c r="G32" s="93"/>
      <c r="H32" s="40"/>
      <c r="I32" s="77"/>
    </row>
    <row r="33" spans="2:12">
      <c r="B33" s="68" t="s">
        <v>3</v>
      </c>
      <c r="C33" s="68"/>
      <c r="D33" s="316"/>
      <c r="E33" s="77"/>
      <c r="F33" s="86" t="s">
        <v>33</v>
      </c>
      <c r="G33" s="86"/>
      <c r="H33" s="96">
        <v>0</v>
      </c>
      <c r="I33" s="96">
        <v>0</v>
      </c>
    </row>
    <row r="34" spans="2:12" ht="33" customHeight="1">
      <c r="B34" s="68" t="s">
        <v>142</v>
      </c>
      <c r="C34" s="68"/>
      <c r="D34" s="316">
        <v>0</v>
      </c>
      <c r="E34" s="74">
        <v>0</v>
      </c>
      <c r="F34" s="90"/>
      <c r="G34" s="90"/>
      <c r="H34" s="40"/>
      <c r="I34" s="74"/>
    </row>
    <row r="35" spans="2:12">
      <c r="B35" s="78" t="s">
        <v>170</v>
      </c>
      <c r="C35" s="78"/>
      <c r="D35" s="316">
        <v>0</v>
      </c>
      <c r="E35" s="74">
        <v>0</v>
      </c>
      <c r="F35" s="92"/>
      <c r="G35" s="93"/>
      <c r="H35" s="138"/>
      <c r="I35" s="77"/>
    </row>
    <row r="36" spans="2:12">
      <c r="B36" s="78" t="s">
        <v>171</v>
      </c>
      <c r="C36" s="78"/>
      <c r="D36" s="316">
        <v>0</v>
      </c>
      <c r="E36" s="74">
        <v>0</v>
      </c>
      <c r="F36" s="86" t="s">
        <v>13</v>
      </c>
      <c r="G36" s="86"/>
      <c r="H36" s="138">
        <v>0</v>
      </c>
      <c r="I36" s="74">
        <v>0</v>
      </c>
    </row>
    <row r="37" spans="2:12" ht="31.2">
      <c r="B37" s="78" t="s">
        <v>29</v>
      </c>
      <c r="C37" s="78"/>
      <c r="D37" s="316">
        <v>0</v>
      </c>
      <c r="E37" s="74">
        <v>0</v>
      </c>
      <c r="F37" s="89" t="s">
        <v>99</v>
      </c>
      <c r="G37" s="89"/>
      <c r="H37" s="96">
        <v>14067098252</v>
      </c>
      <c r="I37" s="96">
        <v>6634345475</v>
      </c>
    </row>
    <row r="38" spans="2:12">
      <c r="B38" s="78"/>
      <c r="C38" s="78"/>
      <c r="D38" s="316"/>
      <c r="E38" s="77"/>
      <c r="F38" s="83"/>
      <c r="G38" s="103"/>
      <c r="H38" s="83"/>
      <c r="I38" s="83"/>
    </row>
    <row r="39" spans="2:12">
      <c r="B39" s="78"/>
      <c r="C39" s="78"/>
      <c r="D39" s="316"/>
      <c r="E39" s="77"/>
      <c r="F39" s="83"/>
      <c r="G39" s="103"/>
      <c r="H39" s="83"/>
      <c r="I39" s="83"/>
    </row>
    <row r="40" spans="2:12">
      <c r="B40" s="68" t="s">
        <v>68</v>
      </c>
      <c r="C40" s="68"/>
      <c r="D40" s="317"/>
      <c r="E40" s="74">
        <v>0</v>
      </c>
      <c r="F40" s="83"/>
      <c r="G40" s="103"/>
      <c r="H40" s="83"/>
      <c r="I40" s="83"/>
    </row>
    <row r="41" spans="2:12">
      <c r="B41" s="78" t="s">
        <v>96</v>
      </c>
      <c r="C41" s="68"/>
      <c r="D41" s="317">
        <v>0</v>
      </c>
      <c r="E41" s="74">
        <v>0</v>
      </c>
      <c r="F41" s="83"/>
      <c r="G41" s="103"/>
      <c r="H41" s="83"/>
      <c r="I41" s="83"/>
    </row>
    <row r="42" spans="2:12">
      <c r="B42" s="78" t="s">
        <v>58</v>
      </c>
      <c r="C42" s="79"/>
      <c r="D42" s="316">
        <v>0</v>
      </c>
      <c r="E42" s="74">
        <v>0</v>
      </c>
      <c r="F42" s="83"/>
      <c r="G42" s="103"/>
      <c r="H42" s="83"/>
      <c r="I42" s="83"/>
    </row>
    <row r="43" spans="2:12">
      <c r="B43" s="78" t="s">
        <v>30</v>
      </c>
      <c r="C43" s="79"/>
      <c r="D43" s="316">
        <v>0</v>
      </c>
      <c r="E43" s="74">
        <v>0</v>
      </c>
      <c r="F43" s="83"/>
      <c r="G43" s="103"/>
      <c r="H43" s="83"/>
      <c r="I43" s="83"/>
    </row>
    <row r="44" spans="2:12">
      <c r="B44" s="78" t="s">
        <v>65</v>
      </c>
      <c r="C44" s="79"/>
      <c r="D44" s="316">
        <v>0</v>
      </c>
      <c r="E44" s="74">
        <v>0</v>
      </c>
      <c r="F44" s="83"/>
      <c r="G44" s="103"/>
      <c r="H44" s="83"/>
      <c r="I44" s="83"/>
    </row>
    <row r="45" spans="2:12">
      <c r="B45" s="94" t="s">
        <v>71</v>
      </c>
      <c r="C45" s="95"/>
      <c r="D45" s="316">
        <v>0</v>
      </c>
      <c r="E45" s="74">
        <v>0</v>
      </c>
      <c r="F45" s="83"/>
      <c r="G45" s="103"/>
      <c r="H45" s="83"/>
      <c r="I45" s="83"/>
    </row>
    <row r="46" spans="2:12" ht="30.6">
      <c r="B46" s="87" t="s">
        <v>97</v>
      </c>
      <c r="C46" s="88"/>
      <c r="D46" s="316">
        <v>0</v>
      </c>
      <c r="E46" s="74">
        <v>0</v>
      </c>
      <c r="F46" s="83"/>
      <c r="G46" s="103"/>
      <c r="H46" s="83"/>
      <c r="I46" s="83"/>
      <c r="J46" s="244"/>
      <c r="K46" s="244"/>
      <c r="L46" s="244"/>
    </row>
    <row r="47" spans="2:12">
      <c r="B47" s="78"/>
      <c r="C47" s="79"/>
      <c r="D47" s="138">
        <v>0</v>
      </c>
      <c r="E47" s="77"/>
      <c r="F47" s="83"/>
      <c r="G47" s="103"/>
      <c r="H47" s="83"/>
      <c r="I47" s="83"/>
      <c r="J47" s="342"/>
      <c r="K47" s="244"/>
      <c r="L47" s="244"/>
    </row>
    <row r="48" spans="2:12">
      <c r="B48" s="68" t="s">
        <v>194</v>
      </c>
      <c r="C48" s="73" t="s">
        <v>497</v>
      </c>
      <c r="D48" s="319">
        <v>44744705</v>
      </c>
      <c r="E48" s="100">
        <v>44744705</v>
      </c>
      <c r="F48" s="83"/>
      <c r="G48" s="103"/>
      <c r="H48" s="83"/>
      <c r="I48" s="83"/>
      <c r="J48" s="244"/>
      <c r="K48" s="244"/>
      <c r="L48" s="244"/>
    </row>
    <row r="49" spans="2:14">
      <c r="B49" s="97" t="s">
        <v>299</v>
      </c>
      <c r="C49" s="98"/>
      <c r="D49" s="110">
        <v>-32051278</v>
      </c>
      <c r="E49" s="110">
        <v>-11916166</v>
      </c>
      <c r="F49" s="83"/>
      <c r="G49" s="103"/>
      <c r="H49" s="83"/>
      <c r="I49" s="83"/>
      <c r="J49" s="244"/>
      <c r="K49" s="244"/>
      <c r="L49" s="244"/>
    </row>
    <row r="50" spans="2:14">
      <c r="B50" s="97"/>
      <c r="C50" s="98"/>
      <c r="D50" s="138"/>
      <c r="E50" s="82"/>
      <c r="F50" s="89"/>
      <c r="G50" s="89"/>
      <c r="H50" s="153"/>
      <c r="I50" s="96"/>
      <c r="J50" s="244"/>
      <c r="K50" s="244"/>
      <c r="L50" s="244"/>
    </row>
    <row r="51" spans="2:14">
      <c r="B51" s="99" t="s">
        <v>196</v>
      </c>
      <c r="C51" s="73" t="s">
        <v>498</v>
      </c>
      <c r="D51" s="319">
        <v>379338389</v>
      </c>
      <c r="E51" s="74">
        <v>306890103</v>
      </c>
      <c r="F51" s="85"/>
      <c r="G51" s="90"/>
      <c r="H51" s="153"/>
      <c r="I51" s="77"/>
      <c r="J51" s="244"/>
      <c r="K51" s="244"/>
      <c r="L51" s="244"/>
    </row>
    <row r="52" spans="2:14">
      <c r="B52" s="68" t="s">
        <v>195</v>
      </c>
      <c r="C52" s="73"/>
      <c r="D52" s="138">
        <v>0</v>
      </c>
      <c r="E52" s="74">
        <v>0</v>
      </c>
      <c r="F52" s="74"/>
      <c r="G52" s="74"/>
      <c r="H52" s="153"/>
      <c r="I52" s="77"/>
      <c r="J52" s="244"/>
      <c r="K52" s="244"/>
      <c r="L52" s="244"/>
    </row>
    <row r="53" spans="2:14">
      <c r="B53" s="68" t="s">
        <v>14</v>
      </c>
      <c r="C53" s="73"/>
      <c r="D53" s="319">
        <v>392031816</v>
      </c>
      <c r="E53" s="74">
        <v>339718642</v>
      </c>
      <c r="F53" s="77"/>
      <c r="G53" s="74"/>
      <c r="H53" s="138"/>
      <c r="I53" s="77"/>
      <c r="J53" s="244"/>
      <c r="K53" s="244"/>
      <c r="L53" s="244"/>
    </row>
    <row r="54" spans="2:14">
      <c r="B54" s="68"/>
      <c r="C54" s="73"/>
      <c r="D54" s="138"/>
      <c r="E54" s="74"/>
      <c r="F54" s="77"/>
      <c r="G54" s="74"/>
      <c r="H54" s="138"/>
      <c r="I54" s="77"/>
      <c r="J54" s="244"/>
      <c r="K54" s="244"/>
      <c r="L54" s="244"/>
    </row>
    <row r="55" spans="2:14">
      <c r="B55" s="60" t="s">
        <v>15</v>
      </c>
      <c r="C55" s="60"/>
      <c r="D55" s="61">
        <v>15243044141.16864</v>
      </c>
      <c r="E55" s="61">
        <v>7045457239</v>
      </c>
      <c r="F55" s="62" t="s">
        <v>17</v>
      </c>
      <c r="G55" s="62"/>
      <c r="H55" s="61">
        <v>15243044141</v>
      </c>
      <c r="I55" s="184">
        <v>7045457239</v>
      </c>
      <c r="J55" s="376"/>
      <c r="K55" s="376"/>
      <c r="L55" s="244"/>
    </row>
    <row r="56" spans="2:14" s="146" customFormat="1">
      <c r="D56" s="350">
        <v>0.16864013671875</v>
      </c>
      <c r="G56" s="310"/>
      <c r="H56" s="351">
        <v>0</v>
      </c>
      <c r="J56" s="352"/>
      <c r="L56" s="244"/>
    </row>
    <row r="57" spans="2:14" ht="15">
      <c r="B57" s="427" t="s">
        <v>283</v>
      </c>
      <c r="C57" s="427"/>
      <c r="D57" s="427"/>
      <c r="E57" s="427"/>
      <c r="F57" s="427"/>
      <c r="G57" s="427"/>
      <c r="H57" s="427"/>
      <c r="I57" s="427"/>
      <c r="J57" s="244"/>
      <c r="K57" s="244"/>
      <c r="L57" s="244"/>
    </row>
    <row r="58" spans="2:14">
      <c r="J58" s="244"/>
      <c r="K58" s="244"/>
      <c r="L58" s="244"/>
    </row>
    <row r="59" spans="2:14">
      <c r="D59" s="39"/>
      <c r="H59" s="39"/>
      <c r="J59" s="244"/>
      <c r="K59" s="244"/>
      <c r="L59" s="244"/>
    </row>
    <row r="60" spans="2:14">
      <c r="D60" s="30"/>
      <c r="J60" s="244"/>
      <c r="K60" s="244"/>
      <c r="L60" s="244"/>
    </row>
    <row r="61" spans="2:14" ht="15">
      <c r="B61" s="31"/>
      <c r="C61" s="31"/>
      <c r="D61" s="154"/>
      <c r="E61" s="155"/>
      <c r="F61" s="155"/>
      <c r="G61" s="31"/>
      <c r="H61" s="31"/>
      <c r="I61" s="31"/>
    </row>
    <row r="62" spans="2:14" ht="15">
      <c r="B62" s="31"/>
      <c r="C62" s="31"/>
      <c r="D62" s="154"/>
      <c r="E62" s="155"/>
      <c r="F62" s="155"/>
      <c r="G62" s="31"/>
      <c r="H62" s="31"/>
      <c r="I62" s="31"/>
    </row>
    <row r="63" spans="2:14" s="41" customFormat="1">
      <c r="B63" s="181" t="s">
        <v>619</v>
      </c>
      <c r="D63" s="381"/>
      <c r="E63" s="429" t="s">
        <v>620</v>
      </c>
      <c r="F63" s="429"/>
      <c r="I63" s="181" t="s">
        <v>517</v>
      </c>
      <c r="J63" s="382"/>
      <c r="K63" s="383"/>
      <c r="M63" s="383"/>
      <c r="N63" s="383"/>
    </row>
    <row r="64" spans="2:14" s="148" customFormat="1" ht="15">
      <c r="B64" s="182" t="s">
        <v>621</v>
      </c>
      <c r="D64" s="384"/>
      <c r="E64" s="430" t="s">
        <v>622</v>
      </c>
      <c r="F64" s="430"/>
      <c r="I64" s="182" t="s">
        <v>69</v>
      </c>
      <c r="J64" s="385"/>
      <c r="K64" s="386"/>
      <c r="M64" s="386"/>
      <c r="N64" s="386"/>
    </row>
    <row r="65" spans="2:9" ht="4.5" customHeight="1">
      <c r="C65" s="32"/>
    </row>
    <row r="66" spans="2:9">
      <c r="B66" s="32"/>
      <c r="C66" s="32"/>
    </row>
    <row r="67" spans="2:9">
      <c r="B67" s="32"/>
      <c r="C67" s="32"/>
      <c r="D67" s="39"/>
      <c r="H67" s="39"/>
      <c r="I67" s="39"/>
    </row>
    <row r="68" spans="2:9">
      <c r="B68" s="32"/>
      <c r="C68" s="32"/>
      <c r="D68" s="39"/>
      <c r="H68" s="39"/>
      <c r="I68" s="39"/>
    </row>
    <row r="69" spans="2:9">
      <c r="B69" s="26"/>
      <c r="C69" s="426"/>
      <c r="D69" s="426"/>
      <c r="E69" s="23"/>
      <c r="F69" s="26"/>
      <c r="H69" s="39"/>
    </row>
    <row r="70" spans="2:9" s="156" customFormat="1">
      <c r="D70" s="387"/>
      <c r="E70" s="425" t="s">
        <v>623</v>
      </c>
      <c r="F70" s="425"/>
    </row>
    <row r="71" spans="2:9" s="156" customFormat="1" ht="15.6" customHeight="1">
      <c r="E71" s="413" t="s">
        <v>624</v>
      </c>
      <c r="F71" s="413"/>
    </row>
  </sheetData>
  <mergeCells count="10">
    <mergeCell ref="E70:F70"/>
    <mergeCell ref="E71:F71"/>
    <mergeCell ref="C69:D69"/>
    <mergeCell ref="B57:I57"/>
    <mergeCell ref="B6:I6"/>
    <mergeCell ref="B7:I7"/>
    <mergeCell ref="B8:I8"/>
    <mergeCell ref="B9:I9"/>
    <mergeCell ref="E63:F63"/>
    <mergeCell ref="E64:F64"/>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rgb="FFBAD40F"/>
    <pageSetUpPr fitToPage="1"/>
  </sheetPr>
  <dimension ref="A1:N48"/>
  <sheetViews>
    <sheetView showGridLines="0" zoomScale="85" zoomScaleNormal="85" zoomScaleSheetLayoutView="55" workbookViewId="0"/>
  </sheetViews>
  <sheetFormatPr baseColWidth="10" defaultColWidth="11.44140625" defaultRowHeight="15"/>
  <cols>
    <col min="1" max="1" width="2.88671875" style="28" customWidth="1"/>
    <col min="2" max="2" width="69.5546875" style="28" customWidth="1"/>
    <col min="3" max="3" width="11" style="28" customWidth="1"/>
    <col min="4" max="5" width="23.33203125" style="28" customWidth="1"/>
    <col min="6" max="6" width="20.6640625" style="28" customWidth="1"/>
    <col min="7" max="7" width="19.109375" style="28" bestFit="1" customWidth="1"/>
    <col min="8" max="16384" width="11.44140625" style="28"/>
  </cols>
  <sheetData>
    <row r="1" spans="1:7" ht="15.6">
      <c r="F1" s="142"/>
    </row>
    <row r="4" spans="1:7" ht="18.600000000000001">
      <c r="B4" s="149"/>
      <c r="C4" s="149"/>
      <c r="D4" s="149"/>
      <c r="E4" s="104" t="s">
        <v>157</v>
      </c>
      <c r="F4" s="150"/>
    </row>
    <row r="5" spans="1:7" ht="15.6" customHeight="1">
      <c r="B5" s="433" t="s">
        <v>204</v>
      </c>
      <c r="C5" s="433"/>
      <c r="D5" s="433"/>
      <c r="E5" s="433"/>
      <c r="F5" s="150"/>
    </row>
    <row r="6" spans="1:7" ht="15.6">
      <c r="B6" s="419" t="s">
        <v>149</v>
      </c>
      <c r="C6" s="419"/>
      <c r="D6" s="419"/>
      <c r="E6" s="419"/>
      <c r="F6" s="33"/>
    </row>
    <row r="7" spans="1:7" ht="55.95" customHeight="1">
      <c r="B7" s="435" t="s">
        <v>561</v>
      </c>
      <c r="C7" s="435"/>
      <c r="D7" s="435"/>
      <c r="E7" s="435"/>
      <c r="F7" s="33"/>
    </row>
    <row r="8" spans="1:7" ht="15.6">
      <c r="B8" s="434" t="s">
        <v>159</v>
      </c>
      <c r="C8" s="434"/>
      <c r="D8" s="434"/>
      <c r="E8" s="434"/>
      <c r="F8" s="33"/>
    </row>
    <row r="9" spans="1:7" ht="8.25" customHeight="1">
      <c r="B9" s="419"/>
      <c r="C9" s="419"/>
      <c r="D9" s="419"/>
      <c r="E9" s="419"/>
      <c r="F9" s="33"/>
    </row>
    <row r="10" spans="1:7" ht="37.950000000000003" customHeight="1">
      <c r="B10" s="101"/>
      <c r="C10" s="63" t="s">
        <v>222</v>
      </c>
      <c r="D10" s="64">
        <v>45291</v>
      </c>
      <c r="E10" s="64">
        <v>44926</v>
      </c>
    </row>
    <row r="11" spans="1:7" ht="13.2" customHeight="1">
      <c r="B11" s="102"/>
      <c r="C11" s="65"/>
      <c r="D11" s="67"/>
      <c r="E11" s="67"/>
    </row>
    <row r="12" spans="1:7" ht="15.6">
      <c r="A12" s="388"/>
      <c r="B12" s="103" t="s">
        <v>56</v>
      </c>
      <c r="C12" s="103"/>
      <c r="D12" s="111">
        <v>9988561191</v>
      </c>
      <c r="E12" s="111">
        <v>3122023129</v>
      </c>
      <c r="F12" s="389"/>
      <c r="G12" s="39"/>
    </row>
    <row r="13" spans="1:7" ht="19.95" customHeight="1">
      <c r="A13" s="388"/>
      <c r="B13" s="83" t="s">
        <v>188</v>
      </c>
      <c r="C13" s="390" t="s">
        <v>499</v>
      </c>
      <c r="D13" s="110">
        <v>9125687242</v>
      </c>
      <c r="E13" s="110">
        <v>2697509184</v>
      </c>
      <c r="F13" s="311"/>
      <c r="G13" s="39"/>
    </row>
    <row r="14" spans="1:7" ht="19.95" customHeight="1">
      <c r="A14" s="388"/>
      <c r="B14" s="391" t="s">
        <v>389</v>
      </c>
      <c r="C14" s="390" t="s">
        <v>500</v>
      </c>
      <c r="D14" s="110">
        <v>772532819</v>
      </c>
      <c r="E14" s="110">
        <v>379789273</v>
      </c>
      <c r="F14" s="311"/>
      <c r="G14" s="39"/>
    </row>
    <row r="15" spans="1:7" ht="19.95" customHeight="1">
      <c r="A15" s="388"/>
      <c r="B15" s="391" t="s">
        <v>189</v>
      </c>
      <c r="C15" s="390" t="s">
        <v>501</v>
      </c>
      <c r="D15" s="110">
        <v>16261524</v>
      </c>
      <c r="E15" s="110">
        <v>12548772</v>
      </c>
      <c r="F15" s="311"/>
      <c r="G15" s="39"/>
    </row>
    <row r="16" spans="1:7" ht="19.95" customHeight="1">
      <c r="A16" s="388"/>
      <c r="B16" s="83" t="s">
        <v>190</v>
      </c>
      <c r="C16" s="390" t="s">
        <v>502</v>
      </c>
      <c r="D16" s="110">
        <v>74079606</v>
      </c>
      <c r="E16" s="110">
        <v>32175900</v>
      </c>
      <c r="F16" s="311"/>
      <c r="G16" s="39"/>
    </row>
    <row r="17" spans="1:7" ht="19.95" customHeight="1">
      <c r="A17" s="388"/>
      <c r="B17" s="83"/>
      <c r="C17" s="73"/>
      <c r="D17" s="77"/>
      <c r="E17" s="77"/>
      <c r="F17" s="311"/>
    </row>
    <row r="18" spans="1:7" ht="19.95" customHeight="1">
      <c r="A18" s="388"/>
      <c r="B18" s="103" t="s">
        <v>57</v>
      </c>
      <c r="C18" s="392"/>
      <c r="D18" s="111">
        <v>-5119509616</v>
      </c>
      <c r="E18" s="111">
        <v>-3368790108</v>
      </c>
      <c r="F18" s="393"/>
      <c r="G18" s="393"/>
    </row>
    <row r="19" spans="1:7" ht="19.95" customHeight="1">
      <c r="A19" s="388"/>
      <c r="B19" s="391" t="s">
        <v>391</v>
      </c>
      <c r="C19" s="73" t="s">
        <v>503</v>
      </c>
      <c r="D19" s="110">
        <v>-300011579</v>
      </c>
      <c r="E19" s="110">
        <v>-123072728</v>
      </c>
      <c r="F19" s="311"/>
      <c r="G19" s="393"/>
    </row>
    <row r="20" spans="1:7" ht="19.95" customHeight="1">
      <c r="A20" s="388"/>
      <c r="B20" s="391" t="s">
        <v>390</v>
      </c>
      <c r="C20" s="73" t="s">
        <v>503</v>
      </c>
      <c r="D20" s="110">
        <v>-2795920000</v>
      </c>
      <c r="E20" s="110">
        <v>-1609212636</v>
      </c>
      <c r="F20" s="311"/>
      <c r="G20" s="393"/>
    </row>
    <row r="21" spans="1:7" ht="19.95" customHeight="1">
      <c r="A21" s="388"/>
      <c r="B21" s="391" t="s">
        <v>392</v>
      </c>
      <c r="C21" s="73" t="s">
        <v>503</v>
      </c>
      <c r="D21" s="110">
        <v>-4509565</v>
      </c>
      <c r="E21" s="110">
        <v>-17114503</v>
      </c>
      <c r="F21" s="311"/>
      <c r="G21" s="393"/>
    </row>
    <row r="22" spans="1:7" ht="19.95" customHeight="1">
      <c r="A22" s="394"/>
      <c r="B22" s="83" t="s">
        <v>186</v>
      </c>
      <c r="C22" s="73" t="s">
        <v>503</v>
      </c>
      <c r="D22" s="110">
        <v>-49546631</v>
      </c>
      <c r="E22" s="110">
        <v>-36753505</v>
      </c>
      <c r="F22" s="311"/>
      <c r="G22" s="393"/>
    </row>
    <row r="23" spans="1:7" ht="19.95" customHeight="1">
      <c r="A23" s="395"/>
      <c r="B23" s="396" t="s">
        <v>101</v>
      </c>
      <c r="C23" s="73" t="s">
        <v>501</v>
      </c>
      <c r="D23" s="110">
        <v>-1962088005</v>
      </c>
      <c r="E23" s="110">
        <v>-1577736629</v>
      </c>
      <c r="F23" s="311"/>
      <c r="G23" s="393"/>
    </row>
    <row r="24" spans="1:7" ht="19.95" customHeight="1">
      <c r="A24" s="395"/>
      <c r="B24" s="396" t="s">
        <v>187</v>
      </c>
      <c r="C24" s="73" t="s">
        <v>503</v>
      </c>
      <c r="D24" s="110">
        <v>-7433836</v>
      </c>
      <c r="E24" s="110">
        <v>-4900107</v>
      </c>
      <c r="F24" s="311"/>
      <c r="G24" s="393"/>
    </row>
    <row r="25" spans="1:7" ht="19.95" customHeight="1">
      <c r="A25" s="397"/>
      <c r="B25" s="83"/>
      <c r="C25" s="73"/>
      <c r="D25" s="74"/>
      <c r="E25" s="74"/>
    </row>
    <row r="26" spans="1:7" ht="19.95" customHeight="1">
      <c r="A26" s="388"/>
      <c r="B26" s="103" t="s">
        <v>182</v>
      </c>
      <c r="C26" s="103"/>
      <c r="D26" s="111">
        <v>4869051575</v>
      </c>
      <c r="E26" s="111">
        <v>-246766979</v>
      </c>
      <c r="F26" s="39"/>
    </row>
    <row r="27" spans="1:7" ht="19.95" customHeight="1">
      <c r="A27" s="388"/>
      <c r="B27" s="103"/>
      <c r="C27" s="103"/>
      <c r="D27" s="74"/>
      <c r="E27" s="74"/>
      <c r="F27" s="244"/>
      <c r="G27" s="244"/>
    </row>
    <row r="28" spans="1:7" ht="19.95" customHeight="1">
      <c r="A28" s="388"/>
      <c r="B28" s="103" t="s">
        <v>9</v>
      </c>
      <c r="C28" s="103"/>
      <c r="D28" s="110">
        <v>-436298798</v>
      </c>
      <c r="E28" s="110">
        <v>0</v>
      </c>
      <c r="F28" s="342"/>
      <c r="G28" s="244"/>
    </row>
    <row r="29" spans="1:7" ht="19.95" customHeight="1">
      <c r="A29" s="388"/>
      <c r="B29" s="103"/>
      <c r="C29" s="103"/>
      <c r="D29" s="74"/>
      <c r="E29" s="74"/>
      <c r="F29" s="244"/>
      <c r="G29" s="244"/>
    </row>
    <row r="30" spans="1:7" ht="19.95" customHeight="1">
      <c r="A30" s="388"/>
      <c r="B30" s="398" t="s">
        <v>8</v>
      </c>
      <c r="C30" s="398"/>
      <c r="D30" s="400">
        <v>4432752777</v>
      </c>
      <c r="E30" s="400">
        <v>-246766979</v>
      </c>
      <c r="F30" s="399">
        <v>0</v>
      </c>
      <c r="G30" s="244"/>
    </row>
    <row r="31" spans="1:7" ht="15" customHeight="1">
      <c r="D31" s="353">
        <v>0</v>
      </c>
      <c r="E31" s="342"/>
      <c r="F31" s="244"/>
      <c r="G31" s="244"/>
    </row>
    <row r="32" spans="1:7" ht="15" customHeight="1">
      <c r="B32" s="427" t="s">
        <v>283</v>
      </c>
      <c r="C32" s="427"/>
      <c r="D32" s="427"/>
      <c r="E32" s="427"/>
      <c r="F32" s="244"/>
      <c r="G32" s="244"/>
    </row>
    <row r="33" spans="2:14" ht="15" customHeight="1">
      <c r="D33" s="34"/>
      <c r="F33" s="343"/>
      <c r="G33" s="244"/>
    </row>
    <row r="34" spans="2:14" ht="15" customHeight="1">
      <c r="D34" s="34"/>
      <c r="E34" s="30"/>
      <c r="F34" s="32"/>
    </row>
    <row r="35" spans="2:14" ht="15" customHeight="1">
      <c r="D35" s="34"/>
      <c r="E35" s="30"/>
      <c r="F35" s="32"/>
    </row>
    <row r="36" spans="2:14">
      <c r="B36" s="32"/>
      <c r="C36" s="32"/>
      <c r="F36" s="32"/>
    </row>
    <row r="37" spans="2:14" s="41" customFormat="1" ht="15.6">
      <c r="B37" s="181" t="s">
        <v>619</v>
      </c>
      <c r="C37" s="429" t="s">
        <v>620</v>
      </c>
      <c r="D37" s="429"/>
      <c r="E37" s="381"/>
      <c r="F37" s="181" t="s">
        <v>517</v>
      </c>
      <c r="J37" s="382"/>
      <c r="K37" s="383"/>
      <c r="M37" s="383"/>
      <c r="N37" s="383"/>
    </row>
    <row r="38" spans="2:14" s="148" customFormat="1" ht="15.6" customHeight="1">
      <c r="B38" s="182" t="s">
        <v>621</v>
      </c>
      <c r="C38" s="430" t="s">
        <v>622</v>
      </c>
      <c r="D38" s="430"/>
      <c r="E38" s="384"/>
      <c r="F38" s="182" t="s">
        <v>69</v>
      </c>
      <c r="J38" s="385"/>
      <c r="K38" s="386"/>
      <c r="M38" s="386"/>
      <c r="N38" s="386"/>
    </row>
    <row r="39" spans="2:14">
      <c r="C39" s="431"/>
      <c r="D39" s="431"/>
    </row>
    <row r="44" spans="2:14" ht="15.6">
      <c r="B44" s="425" t="s">
        <v>623</v>
      </c>
      <c r="C44" s="425"/>
      <c r="D44" s="425"/>
      <c r="E44" s="425"/>
      <c r="F44" s="26"/>
    </row>
    <row r="45" spans="2:14" ht="15" customHeight="1">
      <c r="B45" s="432" t="s">
        <v>624</v>
      </c>
      <c r="C45" s="432"/>
      <c r="D45" s="432"/>
      <c r="E45" s="432"/>
      <c r="F45" s="27"/>
    </row>
    <row r="46" spans="2:14" ht="19.2">
      <c r="B46" s="151"/>
    </row>
    <row r="47" spans="2:14">
      <c r="B47" s="143"/>
    </row>
    <row r="48" spans="2:14">
      <c r="B48" s="143"/>
    </row>
  </sheetData>
  <mergeCells count="11">
    <mergeCell ref="B5:E5"/>
    <mergeCell ref="B32:E32"/>
    <mergeCell ref="B9:E9"/>
    <mergeCell ref="B8:E8"/>
    <mergeCell ref="B7:E7"/>
    <mergeCell ref="B6:E6"/>
    <mergeCell ref="C39:D39"/>
    <mergeCell ref="C37:D37"/>
    <mergeCell ref="C38:D38"/>
    <mergeCell ref="B44:E44"/>
    <mergeCell ref="B45:E45"/>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N59"/>
  <sheetViews>
    <sheetView showGridLines="0" zoomScale="70" zoomScaleNormal="70" zoomScaleSheetLayoutView="70" workbookViewId="0"/>
  </sheetViews>
  <sheetFormatPr baseColWidth="10" defaultColWidth="11.44140625" defaultRowHeight="15.6"/>
  <cols>
    <col min="1" max="1" width="3.33203125" style="1" customWidth="1"/>
    <col min="2" max="2" width="90" style="2" customWidth="1"/>
    <col min="3" max="3" width="23.6640625" style="2" customWidth="1"/>
    <col min="4" max="4" width="23.6640625" style="3" customWidth="1"/>
    <col min="5" max="5" width="23.6640625" style="139" customWidth="1"/>
    <col min="6" max="6" width="16.109375" style="1" bestFit="1" customWidth="1"/>
    <col min="7" max="7" width="3" style="1" customWidth="1"/>
    <col min="8" max="16384" width="11.44140625" style="1"/>
  </cols>
  <sheetData>
    <row r="1" spans="2:7">
      <c r="D1" s="1"/>
      <c r="E1" s="1"/>
    </row>
    <row r="2" spans="2:7">
      <c r="D2" s="1"/>
      <c r="E2" s="1"/>
    </row>
    <row r="3" spans="2:7">
      <c r="D3" s="1"/>
      <c r="E3" s="1"/>
    </row>
    <row r="4" spans="2:7" ht="18.600000000000001">
      <c r="D4" s="104" t="s">
        <v>157</v>
      </c>
      <c r="E4" s="135"/>
    </row>
    <row r="5" spans="2:7" ht="16.2" customHeight="1">
      <c r="B5" s="433" t="s">
        <v>204</v>
      </c>
      <c r="C5" s="433"/>
      <c r="D5" s="433"/>
      <c r="E5" s="128"/>
      <c r="F5" s="56"/>
      <c r="G5" s="4"/>
    </row>
    <row r="6" spans="2:7">
      <c r="B6" s="436" t="s">
        <v>148</v>
      </c>
      <c r="C6" s="436"/>
      <c r="D6" s="436"/>
      <c r="E6" s="136"/>
      <c r="F6" s="35"/>
      <c r="G6" s="18"/>
    </row>
    <row r="7" spans="2:7" ht="45.15" customHeight="1">
      <c r="B7" s="435" t="s">
        <v>561</v>
      </c>
      <c r="C7" s="435"/>
      <c r="D7" s="435"/>
      <c r="E7" s="152"/>
      <c r="F7" s="152"/>
      <c r="G7" s="18"/>
    </row>
    <row r="8" spans="2:7">
      <c r="B8" s="437" t="s">
        <v>315</v>
      </c>
      <c r="C8" s="437"/>
      <c r="D8" s="437"/>
      <c r="E8" s="337"/>
      <c r="F8" s="337"/>
      <c r="G8" s="18"/>
    </row>
    <row r="9" spans="2:7">
      <c r="B9" s="36"/>
      <c r="C9" s="36"/>
      <c r="D9" s="37"/>
      <c r="E9" s="37"/>
      <c r="F9" s="32"/>
    </row>
    <row r="10" spans="2:7" ht="45.15" customHeight="1">
      <c r="B10" s="105"/>
      <c r="C10" s="64">
        <v>45291</v>
      </c>
      <c r="D10" s="64">
        <v>44926</v>
      </c>
      <c r="E10" s="137"/>
      <c r="F10" s="28"/>
    </row>
    <row r="11" spans="2:7" ht="7.2" customHeight="1">
      <c r="B11" s="106"/>
      <c r="C11" s="107"/>
      <c r="D11" s="108"/>
      <c r="E11" s="129"/>
      <c r="F11" s="28"/>
    </row>
    <row r="12" spans="2:7">
      <c r="B12" s="106" t="s">
        <v>136</v>
      </c>
      <c r="C12" s="107"/>
      <c r="D12" s="108"/>
      <c r="E12" s="129"/>
      <c r="F12" s="28"/>
    </row>
    <row r="13" spans="2:7" ht="7.2" customHeight="1">
      <c r="B13" s="106"/>
      <c r="C13" s="107"/>
      <c r="D13" s="108"/>
      <c r="E13" s="129"/>
      <c r="F13" s="28"/>
    </row>
    <row r="14" spans="2:7" s="5" customFormat="1">
      <c r="B14" s="109" t="s">
        <v>100</v>
      </c>
      <c r="C14" s="110">
        <v>9125687242</v>
      </c>
      <c r="D14" s="275">
        <v>2697509184</v>
      </c>
      <c r="E14" s="130"/>
      <c r="F14" s="37"/>
    </row>
    <row r="15" spans="2:7" s="5" customFormat="1">
      <c r="B15" s="109" t="s">
        <v>193</v>
      </c>
      <c r="C15" s="110">
        <v>-7855837670</v>
      </c>
      <c r="D15" s="275">
        <v>0</v>
      </c>
      <c r="E15" s="130"/>
      <c r="F15" s="37"/>
    </row>
    <row r="16" spans="2:7" s="5" customFormat="1">
      <c r="B16" s="109" t="s">
        <v>19</v>
      </c>
      <c r="C16" s="110">
        <v>-1123612832</v>
      </c>
      <c r="D16" s="110">
        <v>-950794745</v>
      </c>
      <c r="E16" s="130"/>
      <c r="F16" s="37"/>
    </row>
    <row r="17" spans="2:7" s="5" customFormat="1">
      <c r="B17" s="109" t="s">
        <v>183</v>
      </c>
      <c r="C17" s="110">
        <v>-1557719592</v>
      </c>
      <c r="D17" s="110">
        <v>-1791093858</v>
      </c>
      <c r="E17" s="130"/>
      <c r="F17" s="37"/>
    </row>
    <row r="18" spans="2:7" s="5" customFormat="1" ht="31.5" customHeight="1">
      <c r="B18" s="117" t="s">
        <v>20</v>
      </c>
      <c r="C18" s="111">
        <v>-1411482852</v>
      </c>
      <c r="D18" s="111">
        <v>-44379419</v>
      </c>
      <c r="E18" s="130"/>
      <c r="F18" s="37"/>
    </row>
    <row r="19" spans="2:7" s="5" customFormat="1">
      <c r="B19" s="106" t="s">
        <v>46</v>
      </c>
      <c r="C19" s="96"/>
      <c r="D19" s="96"/>
      <c r="E19" s="131"/>
      <c r="F19" s="37"/>
    </row>
    <row r="20" spans="2:7" s="5" customFormat="1">
      <c r="B20" s="109" t="s">
        <v>47</v>
      </c>
      <c r="C20" s="110">
        <v>0</v>
      </c>
      <c r="D20" s="275">
        <v>0</v>
      </c>
      <c r="E20" s="130"/>
      <c r="F20" s="37"/>
    </row>
    <row r="21" spans="2:7" s="5" customFormat="1">
      <c r="B21" s="106" t="s">
        <v>48</v>
      </c>
      <c r="C21" s="110"/>
      <c r="D21" s="275"/>
      <c r="E21" s="130"/>
      <c r="F21" s="37"/>
    </row>
    <row r="22" spans="2:7" s="5" customFormat="1">
      <c r="B22" s="109" t="s">
        <v>184</v>
      </c>
      <c r="C22" s="110">
        <v>-2124847697</v>
      </c>
      <c r="D22" s="110">
        <v>-211421220</v>
      </c>
      <c r="E22" s="130"/>
      <c r="F22" s="37"/>
      <c r="G22" s="7"/>
    </row>
    <row r="23" spans="2:7" s="5" customFormat="1">
      <c r="B23" s="117" t="s">
        <v>49</v>
      </c>
      <c r="C23" s="111">
        <v>-3536330549</v>
      </c>
      <c r="D23" s="111">
        <v>-255800639</v>
      </c>
      <c r="E23" s="130"/>
      <c r="F23" s="37"/>
      <c r="G23" s="7"/>
    </row>
    <row r="24" spans="2:7" s="5" customFormat="1">
      <c r="B24" s="109" t="s">
        <v>197</v>
      </c>
      <c r="C24" s="110">
        <v>0</v>
      </c>
      <c r="D24" s="275">
        <v>0</v>
      </c>
      <c r="E24" s="130"/>
      <c r="F24" s="37"/>
      <c r="G24" s="7"/>
    </row>
    <row r="25" spans="2:7" s="5" customFormat="1">
      <c r="B25" s="106" t="s">
        <v>21</v>
      </c>
      <c r="C25" s="111">
        <v>-3536330549</v>
      </c>
      <c r="D25" s="111">
        <v>-255800639</v>
      </c>
      <c r="E25" s="130"/>
      <c r="F25" s="37"/>
      <c r="G25" s="7"/>
    </row>
    <row r="26" spans="2:7" s="5" customFormat="1">
      <c r="B26" s="106"/>
      <c r="C26" s="111"/>
      <c r="D26" s="276"/>
      <c r="E26" s="131"/>
      <c r="F26" s="37"/>
      <c r="G26" s="7"/>
    </row>
    <row r="27" spans="2:7" s="5" customFormat="1">
      <c r="B27" s="106" t="s">
        <v>137</v>
      </c>
      <c r="C27" s="112"/>
      <c r="D27" s="277"/>
      <c r="E27" s="132"/>
      <c r="F27" s="37"/>
      <c r="G27" s="7"/>
    </row>
    <row r="28" spans="2:7" ht="7.2" customHeight="1">
      <c r="B28" s="106"/>
      <c r="C28" s="113"/>
      <c r="D28" s="278"/>
      <c r="E28" s="133"/>
      <c r="F28" s="28"/>
    </row>
    <row r="29" spans="2:7" s="5" customFormat="1">
      <c r="B29" s="114" t="s">
        <v>50</v>
      </c>
      <c r="C29" s="110">
        <v>0</v>
      </c>
      <c r="D29" s="275">
        <v>0</v>
      </c>
      <c r="E29" s="130"/>
      <c r="F29" s="37"/>
      <c r="G29" s="7"/>
    </row>
    <row r="30" spans="2:7" s="5" customFormat="1">
      <c r="B30" s="114" t="s">
        <v>51</v>
      </c>
      <c r="C30" s="110">
        <v>0</v>
      </c>
      <c r="D30" s="110">
        <v>-2693260993</v>
      </c>
      <c r="E30" s="130"/>
      <c r="F30" s="37"/>
      <c r="G30" s="7"/>
    </row>
    <row r="31" spans="2:7" s="5" customFormat="1">
      <c r="B31" s="114" t="s">
        <v>232</v>
      </c>
      <c r="C31" s="110">
        <v>0</v>
      </c>
      <c r="D31" s="275">
        <v>0</v>
      </c>
      <c r="E31" s="130"/>
      <c r="F31" s="37"/>
      <c r="G31" s="7"/>
    </row>
    <row r="32" spans="2:7" s="5" customFormat="1">
      <c r="B32" s="109" t="s">
        <v>52</v>
      </c>
      <c r="C32" s="110">
        <v>0</v>
      </c>
      <c r="D32" s="275">
        <v>0</v>
      </c>
      <c r="E32" s="130"/>
      <c r="F32" s="37"/>
      <c r="G32" s="7"/>
    </row>
    <row r="33" spans="2:8" s="5" customFormat="1">
      <c r="B33" s="109" t="s">
        <v>53</v>
      </c>
      <c r="C33" s="110">
        <v>0</v>
      </c>
      <c r="D33" s="275">
        <v>0</v>
      </c>
      <c r="E33" s="130"/>
      <c r="F33" s="37"/>
      <c r="G33" s="7"/>
    </row>
    <row r="34" spans="2:8" s="5" customFormat="1">
      <c r="B34" s="106" t="s">
        <v>54</v>
      </c>
      <c r="C34" s="111">
        <v>0</v>
      </c>
      <c r="D34" s="111">
        <v>-2693260993</v>
      </c>
      <c r="E34" s="130"/>
      <c r="F34" s="37"/>
    </row>
    <row r="35" spans="2:8" s="5" customFormat="1">
      <c r="B35" s="106"/>
      <c r="C35" s="110"/>
      <c r="D35" s="275"/>
      <c r="E35" s="134"/>
      <c r="F35" s="37"/>
    </row>
    <row r="36" spans="2:8" s="5" customFormat="1" ht="31.5" customHeight="1">
      <c r="B36" s="106" t="s">
        <v>138</v>
      </c>
      <c r="C36" s="110"/>
      <c r="D36" s="275"/>
      <c r="E36" s="134"/>
      <c r="F36" s="37"/>
    </row>
    <row r="37" spans="2:8" s="5" customFormat="1">
      <c r="B37" s="109" t="s">
        <v>55</v>
      </c>
      <c r="C37" s="110">
        <v>3000000000</v>
      </c>
      <c r="D37" s="275">
        <v>3500000000</v>
      </c>
      <c r="E37" s="130"/>
      <c r="F37" s="37"/>
    </row>
    <row r="38" spans="2:8" s="5" customFormat="1">
      <c r="B38" s="109" t="s">
        <v>22</v>
      </c>
      <c r="C38" s="110">
        <v>0</v>
      </c>
      <c r="D38" s="275">
        <v>0</v>
      </c>
      <c r="E38" s="130"/>
      <c r="F38" s="37"/>
    </row>
    <row r="39" spans="2:8" s="5" customFormat="1">
      <c r="B39" s="109" t="s">
        <v>185</v>
      </c>
      <c r="C39" s="110">
        <v>0</v>
      </c>
      <c r="D39" s="275">
        <v>0</v>
      </c>
      <c r="E39" s="130"/>
      <c r="F39" s="37"/>
      <c r="G39" s="8"/>
    </row>
    <row r="40" spans="2:8" s="5" customFormat="1">
      <c r="B40" s="109" t="s">
        <v>28</v>
      </c>
      <c r="C40" s="110">
        <v>0</v>
      </c>
      <c r="D40" s="275">
        <v>0</v>
      </c>
      <c r="E40" s="130"/>
      <c r="F40" s="37"/>
      <c r="G40" s="6"/>
    </row>
    <row r="41" spans="2:8" s="5" customFormat="1">
      <c r="B41" s="106" t="s">
        <v>23</v>
      </c>
      <c r="C41" s="111">
        <v>3000000000</v>
      </c>
      <c r="D41" s="111">
        <v>3500000000</v>
      </c>
      <c r="E41" s="346"/>
      <c r="F41" s="347"/>
      <c r="G41" s="6"/>
      <c r="H41" s="9"/>
    </row>
    <row r="42" spans="2:8" s="5" customFormat="1">
      <c r="B42" s="117" t="s">
        <v>24</v>
      </c>
      <c r="C42" s="111">
        <v>-536330549</v>
      </c>
      <c r="D42" s="111">
        <v>550938368</v>
      </c>
      <c r="E42" s="354"/>
      <c r="F42" s="355"/>
      <c r="G42" s="9"/>
      <c r="H42" s="9"/>
    </row>
    <row r="43" spans="2:8" s="5" customFormat="1">
      <c r="B43" s="106" t="s">
        <v>25</v>
      </c>
      <c r="C43" s="276">
        <v>576432873</v>
      </c>
      <c r="D43" s="276">
        <v>25494505</v>
      </c>
      <c r="E43" s="354"/>
      <c r="F43" s="355"/>
      <c r="G43" s="9"/>
      <c r="H43" s="9"/>
    </row>
    <row r="44" spans="2:8" s="5" customFormat="1">
      <c r="B44" s="115" t="s">
        <v>26</v>
      </c>
      <c r="C44" s="116">
        <v>40102324</v>
      </c>
      <c r="D44" s="116">
        <v>576432873</v>
      </c>
      <c r="E44" s="354">
        <f>+C44-'Balance General'!D14</f>
        <v>0</v>
      </c>
      <c r="F44" s="356">
        <f>+D44-'Balance General'!E14</f>
        <v>0</v>
      </c>
      <c r="G44" s="9"/>
      <c r="H44" s="9"/>
    </row>
    <row r="45" spans="2:8" s="5" customFormat="1">
      <c r="B45" s="38"/>
      <c r="C45" s="345"/>
      <c r="D45" s="345"/>
      <c r="E45" s="357"/>
      <c r="F45" s="355"/>
      <c r="H45" s="9"/>
    </row>
    <row r="46" spans="2:8" s="5" customFormat="1">
      <c r="B46" s="427" t="s">
        <v>283</v>
      </c>
      <c r="C46" s="427"/>
      <c r="D46" s="427"/>
      <c r="E46" s="358"/>
      <c r="F46" s="355"/>
      <c r="H46" s="9"/>
    </row>
    <row r="47" spans="2:8">
      <c r="B47" s="32"/>
      <c r="C47" s="28"/>
      <c r="D47" s="28"/>
      <c r="E47" s="244"/>
      <c r="F47" s="244"/>
      <c r="H47" s="10"/>
    </row>
    <row r="48" spans="2:8">
      <c r="B48" s="28"/>
      <c r="C48" s="39"/>
      <c r="D48" s="28"/>
      <c r="E48" s="244"/>
      <c r="F48" s="343"/>
      <c r="H48" s="10"/>
    </row>
    <row r="49" spans="2:14">
      <c r="B49" s="28"/>
      <c r="C49" s="39"/>
      <c r="D49" s="28"/>
      <c r="E49" s="244"/>
      <c r="F49" s="343"/>
      <c r="H49" s="10"/>
    </row>
    <row r="50" spans="2:14">
      <c r="B50" s="32"/>
      <c r="C50" s="28"/>
      <c r="D50" s="28"/>
      <c r="E50" s="244"/>
      <c r="F50" s="343"/>
    </row>
    <row r="51" spans="2:14">
      <c r="B51" s="32"/>
      <c r="C51" s="28"/>
      <c r="D51" s="28"/>
      <c r="E51" s="28"/>
      <c r="F51" s="32"/>
    </row>
    <row r="52" spans="2:14" s="41" customFormat="1">
      <c r="B52" s="181" t="s">
        <v>619</v>
      </c>
      <c r="D52" s="381" t="s">
        <v>620</v>
      </c>
      <c r="E52" s="381"/>
      <c r="F52" s="181" t="s">
        <v>517</v>
      </c>
      <c r="J52" s="382"/>
      <c r="K52" s="383"/>
      <c r="M52" s="383"/>
      <c r="N52" s="383"/>
    </row>
    <row r="53" spans="2:14" s="148" customFormat="1" ht="15">
      <c r="B53" s="182" t="s">
        <v>621</v>
      </c>
      <c r="D53" s="384" t="s">
        <v>622</v>
      </c>
      <c r="E53" s="384"/>
      <c r="F53" s="182" t="s">
        <v>69</v>
      </c>
      <c r="J53" s="385"/>
      <c r="K53" s="386"/>
      <c r="M53" s="386"/>
      <c r="N53" s="386"/>
    </row>
    <row r="54" spans="2:14">
      <c r="B54" s="32"/>
      <c r="C54" s="32"/>
      <c r="D54" s="40"/>
      <c r="E54" s="138"/>
      <c r="F54" s="28"/>
    </row>
    <row r="55" spans="2:14">
      <c r="B55" s="19"/>
    </row>
    <row r="56" spans="2:14">
      <c r="B56" s="20"/>
    </row>
    <row r="57" spans="2:14">
      <c r="B57" s="20"/>
    </row>
    <row r="58" spans="2:14">
      <c r="B58" s="425" t="s">
        <v>623</v>
      </c>
      <c r="C58" s="425"/>
      <c r="D58" s="425"/>
      <c r="E58" s="425"/>
    </row>
    <row r="59" spans="2:14">
      <c r="B59" s="432" t="s">
        <v>624</v>
      </c>
      <c r="C59" s="432"/>
      <c r="D59" s="432"/>
      <c r="E59" s="432"/>
    </row>
  </sheetData>
  <mergeCells count="7">
    <mergeCell ref="B58:E58"/>
    <mergeCell ref="B59:E59"/>
    <mergeCell ref="B46:D46"/>
    <mergeCell ref="B5:D5"/>
    <mergeCell ref="B6:D6"/>
    <mergeCell ref="B7:D7"/>
    <mergeCell ref="B8:D8"/>
  </mergeCells>
  <hyperlinks>
    <hyperlink ref="D4" location="Indice!A1" display="Índice" xr:uid="{63EE03C8-FBBF-4062-B9A2-C895AF9D0BB9}"/>
  </hyperlinks>
  <pageMargins left="0.7" right="0.7" top="0.75" bottom="0.75" header="0.3" footer="0.3"/>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AD40F"/>
    <pageSetUpPr fitToPage="1"/>
  </sheetPr>
  <dimension ref="B2:P67"/>
  <sheetViews>
    <sheetView showGridLines="0" zoomScale="70" zoomScaleNormal="70" zoomScaleSheetLayoutView="55" workbookViewId="0">
      <pane ySplit="12" topLeftCell="A13" activePane="bottomLeft" state="frozen"/>
      <selection activeCell="H61" sqref="H61:H62"/>
      <selection pane="bottomLeft"/>
    </sheetView>
  </sheetViews>
  <sheetFormatPr baseColWidth="10" defaultColWidth="11.44140625" defaultRowHeight="15.6"/>
  <cols>
    <col min="1" max="1" width="3.5546875" style="1" customWidth="1"/>
    <col min="2" max="2" width="46.109375" style="2" customWidth="1"/>
    <col min="3" max="5" width="21" style="1" customWidth="1"/>
    <col min="6" max="8" width="17.88671875" style="1" customWidth="1"/>
    <col min="9" max="9" width="17.33203125" style="1" customWidth="1"/>
    <col min="10" max="10" width="19.33203125" style="1" bestFit="1" customWidth="1"/>
    <col min="11" max="11" width="21" style="1" bestFit="1" customWidth="1"/>
    <col min="12" max="12" width="18.6640625" style="1" bestFit="1" customWidth="1"/>
    <col min="13" max="13" width="17.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2" spans="2:15">
      <c r="B2" s="438"/>
      <c r="C2" s="438"/>
      <c r="D2" s="438"/>
      <c r="E2" s="438"/>
      <c r="F2" s="438"/>
      <c r="G2" s="438"/>
      <c r="H2" s="438"/>
      <c r="I2" s="438"/>
      <c r="J2" s="438"/>
      <c r="K2" s="438"/>
      <c r="L2" s="438"/>
    </row>
    <row r="3" spans="2:15">
      <c r="B3" s="21"/>
      <c r="C3" s="21"/>
      <c r="D3" s="21"/>
      <c r="E3" s="21"/>
      <c r="F3" s="21"/>
      <c r="G3" s="21"/>
      <c r="H3" s="21"/>
      <c r="I3" s="21"/>
      <c r="J3" s="21"/>
      <c r="K3" s="21"/>
      <c r="L3" s="21"/>
    </row>
    <row r="4" spans="2:15">
      <c r="B4" s="21"/>
      <c r="C4" s="21"/>
      <c r="D4" s="21"/>
      <c r="E4" s="21"/>
      <c r="F4" s="21"/>
      <c r="G4" s="21"/>
      <c r="H4" s="21"/>
      <c r="I4" s="21"/>
      <c r="J4" s="21"/>
      <c r="K4" s="21"/>
      <c r="L4" s="15" t="s">
        <v>157</v>
      </c>
    </row>
    <row r="5" spans="2:15">
      <c r="B5" s="21"/>
      <c r="C5" s="21"/>
      <c r="D5" s="21"/>
      <c r="E5" s="21"/>
      <c r="F5" s="21"/>
      <c r="G5" s="21"/>
      <c r="H5" s="21"/>
      <c r="I5" s="21"/>
      <c r="J5" s="21"/>
      <c r="K5" s="21"/>
      <c r="L5" s="15"/>
    </row>
    <row r="6" spans="2:15">
      <c r="B6" s="441" t="s">
        <v>204</v>
      </c>
      <c r="C6" s="441"/>
      <c r="D6" s="441"/>
      <c r="E6" s="441"/>
      <c r="F6" s="441"/>
      <c r="G6" s="441"/>
      <c r="H6" s="441"/>
      <c r="I6" s="441"/>
      <c r="J6" s="441"/>
      <c r="K6" s="441"/>
      <c r="L6" s="441"/>
    </row>
    <row r="7" spans="2:15">
      <c r="B7" s="439" t="s">
        <v>430</v>
      </c>
      <c r="C7" s="439"/>
      <c r="D7" s="439"/>
      <c r="E7" s="439"/>
      <c r="F7" s="439"/>
      <c r="G7" s="439"/>
      <c r="H7" s="439"/>
      <c r="I7" s="439"/>
      <c r="J7" s="439"/>
      <c r="K7" s="439"/>
      <c r="L7" s="439"/>
    </row>
    <row r="8" spans="2:15">
      <c r="B8" s="440" t="s">
        <v>561</v>
      </c>
      <c r="C8" s="440"/>
      <c r="D8" s="440"/>
      <c r="E8" s="440"/>
      <c r="F8" s="440"/>
      <c r="G8" s="440"/>
      <c r="H8" s="440"/>
      <c r="I8" s="440"/>
      <c r="J8" s="440"/>
      <c r="K8" s="440"/>
      <c r="L8" s="440"/>
    </row>
    <row r="9" spans="2:15">
      <c r="B9" s="434" t="s">
        <v>159</v>
      </c>
      <c r="C9" s="434"/>
      <c r="D9" s="434"/>
      <c r="E9" s="434"/>
      <c r="F9" s="434"/>
      <c r="G9" s="434"/>
      <c r="H9" s="434"/>
      <c r="I9" s="434"/>
      <c r="J9" s="434"/>
      <c r="K9" s="434"/>
      <c r="L9" s="434"/>
    </row>
    <row r="10" spans="2:15">
      <c r="B10" s="37"/>
      <c r="C10" s="33"/>
      <c r="D10" s="33"/>
      <c r="E10" s="33"/>
      <c r="F10" s="33"/>
      <c r="G10" s="33"/>
      <c r="H10" s="33"/>
      <c r="I10" s="33"/>
      <c r="J10" s="33"/>
      <c r="K10" s="33"/>
      <c r="L10" s="33"/>
    </row>
    <row r="11" spans="2:15" s="5" customFormat="1" ht="31.5" customHeight="1">
      <c r="B11" s="416" t="s">
        <v>223</v>
      </c>
      <c r="C11" s="416" t="s">
        <v>6</v>
      </c>
      <c r="D11" s="416"/>
      <c r="E11" s="416"/>
      <c r="F11" s="416" t="s">
        <v>7</v>
      </c>
      <c r="G11" s="416"/>
      <c r="H11" s="416"/>
      <c r="I11" s="416" t="s">
        <v>41</v>
      </c>
      <c r="J11" s="416"/>
      <c r="K11" s="415" t="s">
        <v>13</v>
      </c>
      <c r="L11" s="415"/>
    </row>
    <row r="12" spans="2:15" s="5" customFormat="1" ht="33" customHeight="1">
      <c r="B12" s="416"/>
      <c r="C12" s="118" t="s">
        <v>35</v>
      </c>
      <c r="D12" s="118" t="s">
        <v>36</v>
      </c>
      <c r="E12" s="118" t="s">
        <v>37</v>
      </c>
      <c r="F12" s="118" t="s">
        <v>38</v>
      </c>
      <c r="G12" s="118" t="s">
        <v>39</v>
      </c>
      <c r="H12" s="118" t="s">
        <v>40</v>
      </c>
      <c r="I12" s="118" t="s">
        <v>42</v>
      </c>
      <c r="J12" s="118" t="s">
        <v>43</v>
      </c>
      <c r="K12" s="59">
        <v>45291</v>
      </c>
      <c r="L12" s="59">
        <v>44926</v>
      </c>
    </row>
    <row r="13" spans="2:15" s="5" customFormat="1" ht="24.6" customHeight="1">
      <c r="B13" s="120" t="s">
        <v>446</v>
      </c>
      <c r="C13" s="110">
        <v>10000000000</v>
      </c>
      <c r="D13" s="110">
        <v>-3000000000</v>
      </c>
      <c r="E13" s="110">
        <v>7000000000</v>
      </c>
      <c r="F13" s="110">
        <v>0</v>
      </c>
      <c r="G13" s="110">
        <v>0</v>
      </c>
      <c r="H13" s="110">
        <v>0</v>
      </c>
      <c r="I13" s="110">
        <v>-118887546</v>
      </c>
      <c r="J13" s="110">
        <v>-246766979</v>
      </c>
      <c r="K13" s="110">
        <v>6634345475</v>
      </c>
      <c r="L13" s="121">
        <v>0</v>
      </c>
    </row>
    <row r="14" spans="2:15" s="5" customFormat="1" ht="24.6" customHeight="1">
      <c r="B14" s="122" t="s">
        <v>44</v>
      </c>
      <c r="C14" s="110"/>
      <c r="D14" s="110"/>
      <c r="E14" s="110"/>
      <c r="F14" s="110"/>
      <c r="G14" s="110"/>
      <c r="H14" s="110"/>
      <c r="I14" s="110">
        <v>-246766979</v>
      </c>
      <c r="J14" s="110">
        <v>246766979</v>
      </c>
      <c r="K14" s="110"/>
      <c r="L14" s="123"/>
      <c r="M14" s="12"/>
    </row>
    <row r="15" spans="2:15" s="5" customFormat="1" ht="24.6" customHeight="1">
      <c r="B15" s="122" t="s">
        <v>103</v>
      </c>
      <c r="C15" s="110">
        <v>0</v>
      </c>
      <c r="D15" s="110">
        <v>3000000000</v>
      </c>
      <c r="E15" s="110">
        <v>3000000000</v>
      </c>
      <c r="F15" s="110">
        <v>0</v>
      </c>
      <c r="G15" s="110">
        <v>0</v>
      </c>
      <c r="H15" s="110">
        <v>0</v>
      </c>
      <c r="I15" s="110">
        <v>0</v>
      </c>
      <c r="J15" s="110">
        <v>0</v>
      </c>
      <c r="K15" s="110">
        <v>3000000000</v>
      </c>
      <c r="L15" s="123">
        <v>0</v>
      </c>
      <c r="M15" s="12"/>
    </row>
    <row r="16" spans="2:15" s="5" customFormat="1" ht="24.6" customHeight="1">
      <c r="B16" s="122" t="s">
        <v>200</v>
      </c>
      <c r="C16" s="110">
        <v>0</v>
      </c>
      <c r="D16" s="110">
        <v>0</v>
      </c>
      <c r="E16" s="110">
        <v>0</v>
      </c>
      <c r="F16" s="110">
        <v>0</v>
      </c>
      <c r="G16" s="110">
        <v>0</v>
      </c>
      <c r="H16" s="110">
        <v>0</v>
      </c>
      <c r="I16" s="110">
        <v>0</v>
      </c>
      <c r="J16" s="110">
        <v>0</v>
      </c>
      <c r="K16" s="110">
        <v>0</v>
      </c>
      <c r="L16" s="123">
        <v>0</v>
      </c>
      <c r="O16" s="13"/>
    </row>
    <row r="17" spans="2:16" s="5" customFormat="1" ht="24.6" customHeight="1">
      <c r="B17" s="122" t="s">
        <v>201</v>
      </c>
      <c r="C17" s="110">
        <v>0</v>
      </c>
      <c r="D17" s="110">
        <v>0</v>
      </c>
      <c r="E17" s="110">
        <v>0</v>
      </c>
      <c r="F17" s="110">
        <v>0</v>
      </c>
      <c r="G17" s="110">
        <v>0</v>
      </c>
      <c r="H17" s="110">
        <v>0</v>
      </c>
      <c r="I17" s="110">
        <v>0</v>
      </c>
      <c r="J17" s="110">
        <v>0</v>
      </c>
      <c r="K17" s="110">
        <v>0</v>
      </c>
      <c r="L17" s="123">
        <v>0</v>
      </c>
      <c r="O17" s="13"/>
    </row>
    <row r="18" spans="2:16" s="5" customFormat="1" ht="24.6" customHeight="1">
      <c r="B18" s="122" t="s">
        <v>45</v>
      </c>
      <c r="C18" s="110">
        <v>0</v>
      </c>
      <c r="D18" s="110">
        <v>0</v>
      </c>
      <c r="E18" s="110">
        <v>0</v>
      </c>
      <c r="F18" s="110">
        <v>0</v>
      </c>
      <c r="G18" s="110">
        <v>0</v>
      </c>
      <c r="H18" s="110">
        <v>0</v>
      </c>
      <c r="I18" s="110">
        <v>0</v>
      </c>
      <c r="J18" s="110">
        <v>0</v>
      </c>
      <c r="K18" s="110">
        <v>0</v>
      </c>
      <c r="L18" s="123">
        <v>0</v>
      </c>
      <c r="O18" s="13"/>
    </row>
    <row r="19" spans="2:16" s="5" customFormat="1" ht="24.6" customHeight="1">
      <c r="B19" s="124" t="s">
        <v>18</v>
      </c>
      <c r="C19" s="110">
        <v>0</v>
      </c>
      <c r="D19" s="110">
        <v>0</v>
      </c>
      <c r="E19" s="110">
        <v>0</v>
      </c>
      <c r="F19" s="110">
        <v>0</v>
      </c>
      <c r="G19" s="110">
        <v>0</v>
      </c>
      <c r="H19" s="110">
        <v>0</v>
      </c>
      <c r="I19" s="110">
        <v>0</v>
      </c>
      <c r="J19" s="110">
        <v>4432752777</v>
      </c>
      <c r="K19" s="110">
        <v>4432752777</v>
      </c>
      <c r="L19" s="125">
        <v>0</v>
      </c>
      <c r="M19" s="9"/>
      <c r="N19" s="9"/>
      <c r="O19" s="13"/>
    </row>
    <row r="20" spans="2:16" s="5" customFormat="1" ht="24.6" customHeight="1">
      <c r="B20" s="119" t="s">
        <v>589</v>
      </c>
      <c r="C20" s="400">
        <v>10000000000</v>
      </c>
      <c r="D20" s="400">
        <v>0</v>
      </c>
      <c r="E20" s="400">
        <v>10000000000</v>
      </c>
      <c r="F20" s="400">
        <v>0</v>
      </c>
      <c r="G20" s="400">
        <v>0</v>
      </c>
      <c r="H20" s="400">
        <v>0</v>
      </c>
      <c r="I20" s="400">
        <v>-365654525</v>
      </c>
      <c r="J20" s="400">
        <v>4432752777</v>
      </c>
      <c r="K20" s="400">
        <v>14067098252</v>
      </c>
      <c r="L20" s="400">
        <v>0</v>
      </c>
      <c r="M20" s="359">
        <v>0</v>
      </c>
      <c r="N20" s="360"/>
    </row>
    <row r="21" spans="2:16" s="5" customFormat="1" ht="24.6" customHeight="1">
      <c r="B21" s="119" t="s">
        <v>588</v>
      </c>
      <c r="C21" s="116">
        <v>10000000000</v>
      </c>
      <c r="D21" s="116">
        <v>-3000000000</v>
      </c>
      <c r="E21" s="116">
        <v>7000000000</v>
      </c>
      <c r="F21" s="116">
        <v>0</v>
      </c>
      <c r="G21" s="116">
        <v>0</v>
      </c>
      <c r="H21" s="116">
        <v>0</v>
      </c>
      <c r="I21" s="116">
        <v>-118887546</v>
      </c>
      <c r="J21" s="116">
        <v>-246766979</v>
      </c>
      <c r="K21" s="116"/>
      <c r="L21" s="116">
        <v>6634345475</v>
      </c>
      <c r="M21" s="360"/>
      <c r="N21" s="360"/>
    </row>
    <row r="22" spans="2:16">
      <c r="B22" s="32"/>
      <c r="C22" s="28"/>
      <c r="D22" s="28"/>
      <c r="E22" s="28"/>
      <c r="F22" s="28"/>
      <c r="G22" s="28"/>
      <c r="H22" s="28"/>
      <c r="I22" s="28"/>
      <c r="J22" s="28"/>
      <c r="K22" s="28"/>
      <c r="L22" s="28"/>
      <c r="P22" s="11"/>
    </row>
    <row r="23" spans="2:16">
      <c r="B23" s="427" t="s">
        <v>283</v>
      </c>
      <c r="C23" s="427"/>
      <c r="D23" s="427"/>
      <c r="E23" s="427"/>
      <c r="F23" s="427"/>
      <c r="G23" s="427"/>
      <c r="H23" s="427"/>
      <c r="I23" s="427"/>
      <c r="J23" s="427"/>
      <c r="K23" s="427"/>
      <c r="L23" s="427"/>
      <c r="P23" s="11"/>
    </row>
    <row r="24" spans="2:16">
      <c r="B24" s="32" t="s">
        <v>284</v>
      </c>
      <c r="C24" s="28"/>
      <c r="D24" s="28"/>
      <c r="E24" s="28"/>
      <c r="F24" s="28"/>
      <c r="G24" s="28"/>
      <c r="H24" s="28"/>
      <c r="I24" s="28"/>
      <c r="J24" s="28"/>
      <c r="K24" s="28"/>
      <c r="L24" s="28"/>
      <c r="P24" s="11"/>
    </row>
    <row r="25" spans="2:16">
      <c r="B25" s="32"/>
      <c r="C25" s="28"/>
      <c r="D25" s="28"/>
      <c r="E25" s="28"/>
      <c r="F25" s="28"/>
      <c r="G25" s="28"/>
      <c r="H25" s="28"/>
      <c r="I25" s="28"/>
      <c r="J25" s="28"/>
      <c r="K25" s="28"/>
      <c r="L25" s="28"/>
      <c r="P25" s="11"/>
    </row>
    <row r="26" spans="2:16">
      <c r="B26" s="32"/>
      <c r="C26" s="28"/>
      <c r="D26" s="28"/>
      <c r="E26" s="28"/>
      <c r="F26" s="28"/>
      <c r="G26" s="28"/>
      <c r="H26" s="28"/>
      <c r="I26" s="28"/>
      <c r="J26" s="28"/>
      <c r="K26" s="28"/>
      <c r="L26" s="28"/>
      <c r="P26" s="11"/>
    </row>
    <row r="27" spans="2:16">
      <c r="B27" s="32"/>
      <c r="C27" s="28"/>
      <c r="D27" s="28"/>
      <c r="E27" s="28"/>
      <c r="F27" s="28"/>
      <c r="G27" s="28"/>
      <c r="H27" s="28"/>
      <c r="I27" s="28"/>
      <c r="J27" s="28"/>
      <c r="K27" s="28"/>
      <c r="L27" s="28"/>
      <c r="P27" s="11"/>
    </row>
    <row r="28" spans="2:16" s="41" customFormat="1">
      <c r="B28" s="181" t="s">
        <v>619</v>
      </c>
      <c r="E28" s="381"/>
      <c r="G28" s="381" t="s">
        <v>620</v>
      </c>
      <c r="J28" s="382"/>
      <c r="K28" s="383"/>
      <c r="L28" s="181" t="s">
        <v>517</v>
      </c>
      <c r="M28" s="383"/>
      <c r="N28" s="383"/>
    </row>
    <row r="29" spans="2:16" s="148" customFormat="1" ht="15">
      <c r="B29" s="182" t="s">
        <v>621</v>
      </c>
      <c r="E29" s="384"/>
      <c r="G29" s="384" t="s">
        <v>622</v>
      </c>
      <c r="J29" s="385"/>
      <c r="K29" s="386"/>
      <c r="L29" s="182" t="s">
        <v>69</v>
      </c>
      <c r="M29" s="386"/>
      <c r="N29" s="386"/>
    </row>
    <row r="31" spans="2:16">
      <c r="B31" s="32"/>
      <c r="C31" s="28"/>
      <c r="D31" s="28"/>
      <c r="E31" s="28"/>
      <c r="F31" s="28"/>
      <c r="G31" s="28"/>
      <c r="H31" s="28"/>
      <c r="I31" s="28"/>
      <c r="J31" s="28"/>
      <c r="K31" s="28"/>
      <c r="L31" s="28"/>
    </row>
    <row r="32" spans="2:16">
      <c r="B32" s="32"/>
      <c r="C32" s="28"/>
      <c r="D32" s="28"/>
      <c r="E32" s="28"/>
      <c r="F32" s="28"/>
      <c r="G32" s="28"/>
      <c r="H32" s="28"/>
      <c r="I32" s="28"/>
      <c r="J32" s="28"/>
      <c r="K32" s="28"/>
      <c r="L32" s="28"/>
    </row>
    <row r="35" spans="2:12">
      <c r="B35" s="425" t="s">
        <v>623</v>
      </c>
      <c r="C35" s="425"/>
      <c r="D35" s="425"/>
      <c r="E35" s="425"/>
      <c r="F35" s="425"/>
      <c r="G35" s="425"/>
      <c r="H35" s="425"/>
      <c r="I35" s="425"/>
      <c r="J35" s="425"/>
      <c r="K35" s="425"/>
      <c r="L35" s="425"/>
    </row>
    <row r="36" spans="2:12">
      <c r="B36" s="432" t="s">
        <v>624</v>
      </c>
      <c r="C36" s="432"/>
      <c r="D36" s="432"/>
      <c r="E36" s="432"/>
      <c r="F36" s="432"/>
      <c r="G36" s="432"/>
      <c r="H36" s="432"/>
      <c r="I36" s="432"/>
      <c r="J36" s="432"/>
      <c r="K36" s="432"/>
      <c r="L36" s="432"/>
    </row>
    <row r="67" spans="4:4">
      <c r="D67" s="1">
        <f>'Variación Patrimonio Neto'!G2</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3">
    <mergeCell ref="B35:L35"/>
    <mergeCell ref="B36:L36"/>
    <mergeCell ref="B23:L23"/>
    <mergeCell ref="B2:L2"/>
    <mergeCell ref="B7:L7"/>
    <mergeCell ref="B8:L8"/>
    <mergeCell ref="B9:L9"/>
    <mergeCell ref="C11:E11"/>
    <mergeCell ref="F11:H11"/>
    <mergeCell ref="I11:J11"/>
    <mergeCell ref="K11:L11"/>
    <mergeCell ref="B11:B12"/>
    <mergeCell ref="B6:L6"/>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7" orientation="landscape"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2:M289"/>
  <sheetViews>
    <sheetView showGridLines="0" zoomScale="85" zoomScaleNormal="85" zoomScaleSheetLayoutView="55" workbookViewId="0"/>
  </sheetViews>
  <sheetFormatPr baseColWidth="10" defaultColWidth="11.44140625" defaultRowHeight="13.8"/>
  <cols>
    <col min="1" max="1" width="3.6640625" style="14" customWidth="1"/>
    <col min="2" max="2" width="3.5546875" style="14" customWidth="1"/>
    <col min="3" max="4" width="11.44140625" style="14"/>
    <col min="5" max="5" width="13.5546875" style="14" bestFit="1" customWidth="1"/>
    <col min="6" max="6" width="11.44140625" style="14"/>
    <col min="7" max="7" width="20.44140625" style="14" bestFit="1" customWidth="1"/>
    <col min="8" max="11" width="11.44140625" style="14"/>
    <col min="12" max="12" width="12.5546875" style="14" customWidth="1"/>
    <col min="13" max="13" width="4.44140625" style="14" customWidth="1"/>
    <col min="14" max="16384" width="11.44140625" style="14"/>
  </cols>
  <sheetData>
    <row r="2" spans="3:13" ht="14.4">
      <c r="L2" s="17"/>
    </row>
    <row r="3" spans="3:13" ht="19.2" customHeight="1">
      <c r="C3" s="22"/>
      <c r="D3" s="22"/>
      <c r="E3" s="22"/>
      <c r="F3" s="22"/>
      <c r="G3" s="22"/>
      <c r="H3" s="22"/>
      <c r="I3" s="22"/>
      <c r="J3" s="22"/>
      <c r="K3" s="22"/>
      <c r="L3" s="22"/>
      <c r="M3" s="22"/>
    </row>
    <row r="4" spans="3:13" ht="19.2" customHeight="1">
      <c r="C4" s="22"/>
      <c r="D4" s="22"/>
      <c r="E4" s="22"/>
      <c r="F4" s="22"/>
      <c r="G4" s="22"/>
      <c r="H4" s="22"/>
      <c r="I4" s="22"/>
      <c r="J4" s="22"/>
      <c r="K4" s="22"/>
      <c r="L4" s="22"/>
      <c r="M4" s="22"/>
    </row>
    <row r="5" spans="3:13" ht="13.2" customHeight="1">
      <c r="C5" s="22"/>
      <c r="D5" s="22"/>
      <c r="E5" s="22"/>
      <c r="F5" s="22"/>
      <c r="G5" s="22"/>
      <c r="H5" s="22"/>
      <c r="I5" s="22"/>
      <c r="J5" s="22"/>
      <c r="K5" s="22"/>
      <c r="L5" s="17" t="s">
        <v>157</v>
      </c>
      <c r="M5" s="22"/>
    </row>
    <row r="6" spans="3:13" ht="19.2" customHeight="1">
      <c r="C6" s="448" t="s">
        <v>204</v>
      </c>
      <c r="D6" s="448"/>
      <c r="E6" s="448"/>
      <c r="F6" s="448"/>
      <c r="G6" s="448"/>
      <c r="H6" s="448"/>
      <c r="I6" s="448"/>
      <c r="J6" s="448"/>
      <c r="K6" s="448"/>
      <c r="L6" s="448"/>
      <c r="M6" s="448"/>
    </row>
    <row r="7" spans="3:13" ht="21" customHeight="1">
      <c r="C7" s="447" t="s">
        <v>590</v>
      </c>
      <c r="D7" s="447"/>
      <c r="E7" s="447"/>
      <c r="F7" s="447"/>
      <c r="G7" s="447"/>
      <c r="H7" s="447"/>
      <c r="I7" s="447"/>
      <c r="J7" s="447"/>
      <c r="K7" s="447"/>
      <c r="L7" s="447"/>
      <c r="M7" s="25"/>
    </row>
    <row r="8" spans="3:13" ht="15">
      <c r="C8" s="25"/>
      <c r="D8" s="28"/>
      <c r="E8" s="28"/>
      <c r="F8" s="127"/>
      <c r="G8" s="126" t="s">
        <v>159</v>
      </c>
      <c r="H8" s="28"/>
      <c r="I8" s="28"/>
      <c r="J8" s="28"/>
      <c r="K8" s="28"/>
      <c r="L8" s="28"/>
      <c r="M8" s="25"/>
    </row>
    <row r="9" spans="3:13" ht="13.2" customHeight="1">
      <c r="C9" s="25"/>
      <c r="D9" s="28"/>
      <c r="E9" s="28"/>
      <c r="F9" s="28"/>
      <c r="G9" s="42"/>
      <c r="H9" s="28"/>
      <c r="I9" s="28"/>
      <c r="J9" s="28"/>
      <c r="K9" s="28"/>
      <c r="L9" s="28"/>
      <c r="M9" s="25"/>
    </row>
    <row r="10" spans="3:13" ht="15.6">
      <c r="C10" s="29" t="s">
        <v>331</v>
      </c>
      <c r="D10" s="28"/>
      <c r="E10" s="28"/>
      <c r="F10" s="28"/>
      <c r="G10" s="28"/>
      <c r="H10" s="28"/>
      <c r="I10" s="28"/>
      <c r="J10" s="28"/>
      <c r="K10" s="28"/>
      <c r="L10" s="28"/>
      <c r="M10" s="25"/>
    </row>
    <row r="11" spans="3:13" ht="7.5" customHeight="1">
      <c r="C11" s="25"/>
      <c r="D11" s="25"/>
      <c r="E11" s="25"/>
      <c r="F11" s="25"/>
      <c r="G11" s="25"/>
      <c r="H11" s="25"/>
      <c r="I11" s="25"/>
      <c r="J11" s="25"/>
      <c r="K11" s="25"/>
      <c r="L11" s="25"/>
      <c r="M11" s="25"/>
    </row>
    <row r="12" spans="3:13">
      <c r="C12" s="43" t="s">
        <v>320</v>
      </c>
      <c r="D12" s="25"/>
      <c r="E12" s="25"/>
      <c r="F12" s="25"/>
      <c r="G12" s="25"/>
      <c r="H12" s="25"/>
      <c r="I12" s="25"/>
      <c r="J12" s="25"/>
      <c r="K12" s="25"/>
      <c r="L12" s="25"/>
      <c r="M12" s="25"/>
    </row>
    <row r="13" spans="3:13">
      <c r="C13" s="25"/>
      <c r="D13" s="25"/>
      <c r="E13" s="25"/>
      <c r="F13" s="25"/>
      <c r="G13" s="25"/>
      <c r="H13" s="25"/>
      <c r="I13" s="25"/>
      <c r="J13" s="25"/>
      <c r="K13" s="25"/>
      <c r="L13" s="25"/>
      <c r="M13" s="25"/>
    </row>
    <row r="14" spans="3:13" ht="102" customHeight="1">
      <c r="C14" s="443" t="s">
        <v>617</v>
      </c>
      <c r="D14" s="443"/>
      <c r="E14" s="443"/>
      <c r="F14" s="443"/>
      <c r="G14" s="443"/>
      <c r="H14" s="443"/>
      <c r="I14" s="443"/>
      <c r="J14" s="443"/>
      <c r="K14" s="443"/>
      <c r="L14" s="443"/>
      <c r="M14" s="25"/>
    </row>
    <row r="15" spans="3:13">
      <c r="C15" s="25"/>
      <c r="D15" s="25"/>
      <c r="E15" s="25"/>
      <c r="F15" s="25"/>
      <c r="G15" s="25"/>
      <c r="H15" s="25"/>
      <c r="I15" s="25"/>
      <c r="J15" s="25"/>
      <c r="K15" s="25"/>
      <c r="L15" s="25"/>
      <c r="M15" s="25"/>
    </row>
    <row r="16" spans="3:13">
      <c r="C16" s="25"/>
      <c r="D16" s="25"/>
      <c r="E16" s="25"/>
      <c r="F16" s="25"/>
      <c r="G16" s="25"/>
      <c r="H16" s="25"/>
      <c r="I16" s="25"/>
      <c r="J16" s="25"/>
      <c r="K16" s="25"/>
      <c r="L16" s="25"/>
      <c r="M16" s="25"/>
    </row>
    <row r="17" spans="3:13" ht="15.6">
      <c r="C17" s="29" t="s">
        <v>332</v>
      </c>
      <c r="D17" s="25"/>
      <c r="E17" s="25"/>
      <c r="F17" s="25"/>
      <c r="G17" s="25"/>
      <c r="H17" s="25"/>
      <c r="I17" s="25"/>
      <c r="J17" s="25"/>
      <c r="K17" s="25"/>
      <c r="L17" s="25"/>
      <c r="M17" s="25"/>
    </row>
    <row r="18" spans="3:13">
      <c r="C18" s="25"/>
      <c r="D18" s="25"/>
      <c r="E18" s="25"/>
      <c r="F18" s="25"/>
      <c r="G18" s="25"/>
      <c r="H18" s="25"/>
      <c r="I18" s="25"/>
      <c r="J18" s="25"/>
      <c r="K18" s="25"/>
      <c r="L18" s="25"/>
      <c r="M18" s="25"/>
    </row>
    <row r="19" spans="3:13">
      <c r="C19" s="43" t="s">
        <v>321</v>
      </c>
      <c r="D19" s="25"/>
      <c r="E19" s="25"/>
      <c r="F19" s="25"/>
      <c r="G19" s="25"/>
      <c r="H19" s="25"/>
      <c r="I19" s="25"/>
      <c r="J19" s="25"/>
      <c r="K19" s="25"/>
      <c r="L19" s="25"/>
      <c r="M19" s="25"/>
    </row>
    <row r="20" spans="3:13" ht="45.75" customHeight="1">
      <c r="C20" s="446" t="s">
        <v>160</v>
      </c>
      <c r="D20" s="446"/>
      <c r="E20" s="446"/>
      <c r="F20" s="446"/>
      <c r="G20" s="446"/>
      <c r="H20" s="446"/>
      <c r="I20" s="446"/>
      <c r="J20" s="446"/>
      <c r="K20" s="446"/>
      <c r="L20" s="446"/>
      <c r="M20" s="25"/>
    </row>
    <row r="21" spans="3:13" ht="10.95" customHeight="1">
      <c r="C21" s="44"/>
      <c r="D21" s="44"/>
      <c r="E21" s="44"/>
      <c r="F21" s="44"/>
      <c r="G21" s="44"/>
      <c r="H21" s="44"/>
      <c r="I21" s="44"/>
      <c r="J21" s="44"/>
      <c r="K21" s="44"/>
      <c r="L21" s="44"/>
      <c r="M21" s="25"/>
    </row>
    <row r="22" spans="3:13">
      <c r="C22" s="25" t="s">
        <v>73</v>
      </c>
      <c r="D22" s="25"/>
      <c r="E22" s="25"/>
      <c r="F22" s="25"/>
      <c r="G22" s="25"/>
      <c r="H22" s="25"/>
      <c r="I22" s="25"/>
      <c r="J22" s="25"/>
      <c r="K22" s="25"/>
      <c r="L22" s="25"/>
      <c r="M22" s="25"/>
    </row>
    <row r="23" spans="3:13">
      <c r="C23" s="25"/>
      <c r="D23" s="25"/>
      <c r="E23" s="25"/>
      <c r="F23" s="25"/>
      <c r="G23" s="25"/>
      <c r="H23" s="25"/>
      <c r="I23" s="25"/>
      <c r="J23" s="25"/>
      <c r="K23" s="25"/>
      <c r="L23" s="25"/>
      <c r="M23" s="25"/>
    </row>
    <row r="24" spans="3:13">
      <c r="C24" s="43" t="s">
        <v>334</v>
      </c>
      <c r="D24" s="25"/>
      <c r="E24" s="25"/>
      <c r="F24" s="25"/>
      <c r="G24" s="25"/>
      <c r="H24" s="25"/>
      <c r="I24" s="25"/>
      <c r="J24" s="25"/>
      <c r="K24" s="25"/>
      <c r="L24" s="25"/>
      <c r="M24" s="25"/>
    </row>
    <row r="25" spans="3:13" ht="44.25" customHeight="1">
      <c r="C25" s="442" t="s">
        <v>104</v>
      </c>
      <c r="D25" s="442"/>
      <c r="E25" s="442"/>
      <c r="F25" s="442"/>
      <c r="G25" s="442"/>
      <c r="H25" s="442"/>
      <c r="I25" s="442"/>
      <c r="J25" s="442"/>
      <c r="K25" s="442"/>
      <c r="L25" s="442"/>
      <c r="M25" s="25"/>
    </row>
    <row r="26" spans="3:13">
      <c r="C26" s="45"/>
      <c r="D26" s="45"/>
      <c r="E26" s="45"/>
      <c r="F26" s="45"/>
      <c r="G26" s="45"/>
      <c r="H26" s="45"/>
      <c r="I26" s="45"/>
      <c r="J26" s="45"/>
      <c r="K26" s="45"/>
      <c r="L26" s="45"/>
      <c r="M26" s="25"/>
    </row>
    <row r="27" spans="3:13">
      <c r="C27" s="46" t="s">
        <v>335</v>
      </c>
      <c r="D27" s="45"/>
      <c r="E27" s="45"/>
      <c r="F27" s="45"/>
      <c r="G27" s="45"/>
      <c r="H27" s="45"/>
      <c r="I27" s="45"/>
      <c r="J27" s="45"/>
      <c r="K27" s="45"/>
      <c r="L27" s="45"/>
      <c r="M27" s="25"/>
    </row>
    <row r="28" spans="3:13" ht="24" customHeight="1">
      <c r="C28" s="443" t="s">
        <v>591</v>
      </c>
      <c r="D28" s="443"/>
      <c r="E28" s="443"/>
      <c r="F28" s="443"/>
      <c r="G28" s="443"/>
      <c r="H28" s="443"/>
      <c r="I28" s="443"/>
      <c r="J28" s="443"/>
      <c r="K28" s="443"/>
      <c r="L28" s="443"/>
      <c r="M28" s="25"/>
    </row>
    <row r="29" spans="3:13" ht="50.25" customHeight="1">
      <c r="C29" s="443"/>
      <c r="D29" s="443"/>
      <c r="E29" s="443"/>
      <c r="F29" s="443"/>
      <c r="G29" s="443"/>
      <c r="H29" s="443"/>
      <c r="I29" s="443"/>
      <c r="J29" s="443"/>
      <c r="K29" s="443"/>
      <c r="L29" s="443"/>
      <c r="M29" s="25"/>
    </row>
    <row r="30" spans="3:13" ht="44.25" customHeight="1">
      <c r="C30" s="46" t="s">
        <v>336</v>
      </c>
      <c r="D30" s="45"/>
      <c r="E30" s="45"/>
      <c r="F30" s="45"/>
      <c r="G30" s="45"/>
      <c r="H30" s="45"/>
      <c r="I30" s="45"/>
      <c r="J30" s="45"/>
      <c r="K30" s="45"/>
      <c r="L30" s="45"/>
      <c r="M30" s="25"/>
    </row>
    <row r="31" spans="3:13" ht="70.5" customHeight="1">
      <c r="C31" s="443" t="s">
        <v>322</v>
      </c>
      <c r="D31" s="443"/>
      <c r="E31" s="443"/>
      <c r="F31" s="443"/>
      <c r="G31" s="443"/>
      <c r="H31" s="443"/>
      <c r="I31" s="443"/>
      <c r="J31" s="443"/>
      <c r="K31" s="443"/>
      <c r="L31" s="443"/>
      <c r="M31" s="25"/>
    </row>
    <row r="32" spans="3:13" ht="14.4" customHeight="1">
      <c r="C32" s="444" t="s">
        <v>323</v>
      </c>
      <c r="D32" s="444"/>
      <c r="E32" s="444"/>
      <c r="F32" s="444"/>
      <c r="G32" s="444"/>
      <c r="H32" s="444"/>
      <c r="I32" s="444"/>
      <c r="J32" s="444"/>
      <c r="K32" s="444"/>
      <c r="L32" s="444"/>
      <c r="M32" s="25"/>
    </row>
    <row r="33" spans="3:13" ht="64.95" customHeight="1">
      <c r="C33" s="443" t="s">
        <v>161</v>
      </c>
      <c r="D33" s="443"/>
      <c r="E33" s="443"/>
      <c r="F33" s="443"/>
      <c r="G33" s="443"/>
      <c r="H33" s="443"/>
      <c r="I33" s="443"/>
      <c r="J33" s="443"/>
      <c r="K33" s="443"/>
      <c r="L33" s="443"/>
      <c r="M33" s="25"/>
    </row>
    <row r="34" spans="3:13" ht="14.4" customHeight="1">
      <c r="C34" s="445" t="s">
        <v>324</v>
      </c>
      <c r="D34" s="445"/>
      <c r="E34" s="445"/>
      <c r="F34" s="445"/>
      <c r="G34" s="445"/>
      <c r="H34" s="445"/>
      <c r="I34" s="445"/>
      <c r="J34" s="445"/>
      <c r="K34" s="445"/>
      <c r="L34" s="445"/>
      <c r="M34" s="445"/>
    </row>
    <row r="35" spans="3:13">
      <c r="C35" s="449" t="s">
        <v>281</v>
      </c>
      <c r="D35" s="449"/>
      <c r="E35" s="449"/>
      <c r="F35" s="449"/>
      <c r="G35" s="449"/>
      <c r="H35" s="449"/>
      <c r="I35" s="449"/>
      <c r="J35" s="449"/>
      <c r="K35" s="449"/>
      <c r="L35" s="449"/>
      <c r="M35" s="57"/>
    </row>
    <row r="36" spans="3:13" ht="48" customHeight="1">
      <c r="C36" s="450" t="s">
        <v>267</v>
      </c>
      <c r="D36" s="450"/>
      <c r="E36" s="450"/>
      <c r="F36" s="450"/>
      <c r="G36" s="450"/>
      <c r="H36" s="450"/>
      <c r="I36" s="450"/>
      <c r="J36" s="450"/>
      <c r="K36" s="450"/>
      <c r="L36" s="450"/>
      <c r="M36" s="58"/>
    </row>
    <row r="37" spans="3:13" ht="20.7" customHeight="1">
      <c r="C37" s="445" t="s">
        <v>325</v>
      </c>
      <c r="D37" s="445"/>
      <c r="E37" s="445"/>
      <c r="F37" s="445"/>
      <c r="G37" s="445"/>
      <c r="H37" s="445"/>
      <c r="I37" s="445"/>
      <c r="J37" s="445"/>
      <c r="K37" s="445"/>
      <c r="L37" s="445"/>
      <c r="M37" s="25"/>
    </row>
    <row r="38" spans="3:13" ht="43.2" customHeight="1">
      <c r="C38" s="443" t="s">
        <v>146</v>
      </c>
      <c r="D38" s="443"/>
      <c r="E38" s="443"/>
      <c r="F38" s="443"/>
      <c r="G38" s="443"/>
      <c r="H38" s="443"/>
      <c r="I38" s="443"/>
      <c r="J38" s="443"/>
      <c r="K38" s="443"/>
      <c r="L38" s="443"/>
      <c r="M38" s="25"/>
    </row>
    <row r="39" spans="3:13">
      <c r="C39" s="45"/>
      <c r="D39" s="45"/>
      <c r="E39" s="45"/>
      <c r="F39" s="45"/>
      <c r="G39" s="45"/>
      <c r="H39" s="45"/>
      <c r="I39" s="45"/>
      <c r="J39" s="45"/>
      <c r="K39" s="45"/>
      <c r="L39" s="45"/>
      <c r="M39" s="25"/>
    </row>
    <row r="40" spans="3:13">
      <c r="C40" s="43" t="s">
        <v>326</v>
      </c>
      <c r="D40" s="25"/>
      <c r="E40" s="25"/>
      <c r="F40" s="25"/>
      <c r="G40" s="25"/>
      <c r="H40" s="25"/>
      <c r="I40" s="25"/>
      <c r="J40" s="25"/>
      <c r="K40" s="25"/>
      <c r="L40" s="25"/>
      <c r="M40" s="25"/>
    </row>
    <row r="41" spans="3:13" s="16" customFormat="1" ht="63.15" customHeight="1">
      <c r="C41" s="446" t="s">
        <v>592</v>
      </c>
      <c r="D41" s="446"/>
      <c r="E41" s="446"/>
      <c r="F41" s="446"/>
      <c r="G41" s="446"/>
      <c r="H41" s="446"/>
      <c r="I41" s="446"/>
      <c r="J41" s="446"/>
      <c r="K41" s="446"/>
      <c r="L41" s="446"/>
      <c r="M41" s="47"/>
    </row>
    <row r="42" spans="3:13">
      <c r="C42" s="25" t="s">
        <v>72</v>
      </c>
      <c r="D42" s="25"/>
      <c r="E42" s="25"/>
      <c r="F42" s="25"/>
      <c r="G42" s="25"/>
      <c r="H42" s="25"/>
      <c r="I42" s="25"/>
      <c r="J42" s="25"/>
      <c r="K42" s="25"/>
      <c r="L42" s="25"/>
      <c r="M42" s="25"/>
    </row>
    <row r="43" spans="3:13">
      <c r="C43" s="43" t="s">
        <v>327</v>
      </c>
      <c r="D43" s="25"/>
      <c r="E43" s="25"/>
      <c r="F43" s="25"/>
      <c r="G43" s="25"/>
      <c r="H43" s="25"/>
      <c r="I43" s="25"/>
      <c r="J43" s="25"/>
      <c r="K43" s="25"/>
      <c r="L43" s="25"/>
      <c r="M43" s="25"/>
    </row>
    <row r="44" spans="3:13" ht="35.700000000000003" customHeight="1">
      <c r="C44" s="443" t="s">
        <v>224</v>
      </c>
      <c r="D44" s="443"/>
      <c r="E44" s="443"/>
      <c r="F44" s="443"/>
      <c r="G44" s="443"/>
      <c r="H44" s="443"/>
      <c r="I44" s="443"/>
      <c r="J44" s="443"/>
      <c r="K44" s="443"/>
      <c r="L44" s="443"/>
      <c r="M44" s="25"/>
    </row>
    <row r="45" spans="3:13" ht="28.2" customHeight="1">
      <c r="C45" s="444" t="s">
        <v>162</v>
      </c>
      <c r="D45" s="444"/>
      <c r="E45" s="444"/>
      <c r="F45" s="444"/>
      <c r="G45" s="444"/>
      <c r="H45" s="444"/>
      <c r="I45" s="444"/>
      <c r="J45" s="444"/>
      <c r="K45" s="444"/>
      <c r="L45" s="444"/>
      <c r="M45" s="25"/>
    </row>
    <row r="46" spans="3:13">
      <c r="C46" s="25"/>
      <c r="D46" s="25"/>
      <c r="E46" s="25"/>
      <c r="F46" s="25"/>
      <c r="G46" s="25"/>
      <c r="H46" s="25"/>
      <c r="I46" s="25"/>
      <c r="J46" s="25"/>
      <c r="K46" s="25"/>
      <c r="L46" s="25"/>
      <c r="M46" s="25"/>
    </row>
    <row r="47" spans="3:13">
      <c r="C47" s="43" t="s">
        <v>328</v>
      </c>
      <c r="D47" s="25"/>
      <c r="E47" s="25"/>
      <c r="F47" s="25"/>
      <c r="G47" s="25"/>
      <c r="H47" s="25"/>
      <c r="I47" s="25"/>
      <c r="J47" s="25"/>
      <c r="K47" s="25"/>
      <c r="L47" s="25"/>
      <c r="M47" s="25"/>
    </row>
    <row r="48" spans="3:13" ht="30" customHeight="1">
      <c r="C48" s="443" t="s">
        <v>74</v>
      </c>
      <c r="D48" s="443"/>
      <c r="E48" s="443"/>
      <c r="F48" s="443"/>
      <c r="G48" s="443"/>
      <c r="H48" s="443"/>
      <c r="I48" s="443"/>
      <c r="J48" s="443"/>
      <c r="K48" s="443"/>
      <c r="L48" s="443"/>
      <c r="M48" s="25"/>
    </row>
    <row r="49" spans="3:13" ht="28.5" customHeight="1">
      <c r="C49" s="443" t="s">
        <v>75</v>
      </c>
      <c r="D49" s="443"/>
      <c r="E49" s="443"/>
      <c r="F49" s="443"/>
      <c r="G49" s="443"/>
      <c r="H49" s="443"/>
      <c r="I49" s="443"/>
      <c r="J49" s="443"/>
      <c r="K49" s="443"/>
      <c r="L49" s="443"/>
      <c r="M49" s="25"/>
    </row>
    <row r="50" spans="3:13" ht="28.5" customHeight="1">
      <c r="C50" s="443" t="s">
        <v>163</v>
      </c>
      <c r="D50" s="443"/>
      <c r="E50" s="443"/>
      <c r="F50" s="443"/>
      <c r="G50" s="443"/>
      <c r="H50" s="443"/>
      <c r="I50" s="443"/>
      <c r="J50" s="443"/>
      <c r="K50" s="443"/>
      <c r="L50" s="443"/>
      <c r="M50" s="25"/>
    </row>
    <row r="51" spans="3:13" ht="13.5" customHeight="1">
      <c r="C51" s="45"/>
      <c r="D51" s="45"/>
      <c r="E51" s="45"/>
      <c r="F51" s="45"/>
      <c r="G51" s="45"/>
      <c r="H51" s="45"/>
      <c r="I51" s="45"/>
      <c r="J51" s="45"/>
      <c r="K51" s="45"/>
      <c r="L51" s="45"/>
      <c r="M51" s="25"/>
    </row>
    <row r="52" spans="3:13">
      <c r="C52" s="43" t="s">
        <v>329</v>
      </c>
      <c r="D52" s="25"/>
      <c r="E52" s="25"/>
      <c r="F52" s="25"/>
      <c r="G52" s="25"/>
      <c r="H52" s="25"/>
      <c r="I52" s="25"/>
      <c r="J52" s="25"/>
      <c r="K52" s="25"/>
      <c r="L52" s="25"/>
      <c r="M52" s="25"/>
    </row>
    <row r="53" spans="3:13" ht="34.5" customHeight="1">
      <c r="C53" s="443" t="s">
        <v>76</v>
      </c>
      <c r="D53" s="443"/>
      <c r="E53" s="443"/>
      <c r="F53" s="443"/>
      <c r="G53" s="443"/>
      <c r="H53" s="443"/>
      <c r="I53" s="443"/>
      <c r="J53" s="443"/>
      <c r="K53" s="443"/>
      <c r="L53" s="443"/>
      <c r="M53" s="25"/>
    </row>
    <row r="54" spans="3:13" ht="44.4" customHeight="1">
      <c r="C54" s="443" t="s">
        <v>77</v>
      </c>
      <c r="D54" s="443"/>
      <c r="E54" s="443"/>
      <c r="F54" s="443"/>
      <c r="G54" s="443"/>
      <c r="H54" s="443"/>
      <c r="I54" s="443"/>
      <c r="J54" s="443"/>
      <c r="K54" s="443"/>
      <c r="L54" s="443"/>
      <c r="M54" s="25"/>
    </row>
    <row r="55" spans="3:13">
      <c r="C55" s="44"/>
      <c r="D55" s="44"/>
      <c r="E55" s="44"/>
      <c r="F55" s="44"/>
      <c r="G55" s="44"/>
      <c r="H55" s="44"/>
      <c r="I55" s="44"/>
      <c r="J55" s="44"/>
      <c r="K55" s="44"/>
      <c r="L55" s="44"/>
      <c r="M55" s="25"/>
    </row>
    <row r="56" spans="3:13">
      <c r="C56" s="140" t="s">
        <v>330</v>
      </c>
      <c r="D56" s="44"/>
      <c r="E56" s="44"/>
      <c r="F56" s="44"/>
      <c r="G56" s="44"/>
      <c r="H56" s="44"/>
      <c r="I56" s="44"/>
      <c r="J56" s="44"/>
      <c r="K56" s="44"/>
      <c r="L56" s="44"/>
      <c r="M56" s="25"/>
    </row>
    <row r="57" spans="3:13" ht="54.75" customHeight="1">
      <c r="C57" s="443" t="s">
        <v>164</v>
      </c>
      <c r="D57" s="443"/>
      <c r="E57" s="443"/>
      <c r="F57" s="443"/>
      <c r="G57" s="443"/>
      <c r="H57" s="443"/>
      <c r="I57" s="443"/>
      <c r="J57" s="443"/>
      <c r="K57" s="443"/>
      <c r="L57" s="443"/>
      <c r="M57" s="25"/>
    </row>
    <row r="58" spans="3:13">
      <c r="C58" s="45"/>
      <c r="D58" s="45"/>
      <c r="E58" s="45"/>
      <c r="F58" s="45"/>
      <c r="G58" s="45"/>
      <c r="H58" s="45"/>
      <c r="I58" s="45"/>
      <c r="J58" s="45"/>
      <c r="K58" s="44"/>
      <c r="L58" s="44"/>
      <c r="M58" s="25"/>
    </row>
    <row r="59" spans="3:13" ht="15.6">
      <c r="C59" s="29" t="s">
        <v>333</v>
      </c>
      <c r="D59" s="25"/>
      <c r="E59" s="25"/>
      <c r="F59" s="25"/>
      <c r="G59" s="25"/>
      <c r="H59" s="25"/>
      <c r="I59" s="25"/>
      <c r="J59" s="25"/>
      <c r="K59" s="25"/>
      <c r="L59" s="25"/>
      <c r="M59" s="25"/>
    </row>
    <row r="60" spans="3:13" ht="28.2" customHeight="1">
      <c r="C60" s="443" t="s">
        <v>105</v>
      </c>
      <c r="D60" s="443"/>
      <c r="E60" s="443"/>
      <c r="F60" s="443"/>
      <c r="G60" s="443"/>
      <c r="H60" s="443"/>
      <c r="I60" s="443"/>
      <c r="J60" s="443"/>
      <c r="K60" s="443"/>
      <c r="L60" s="443"/>
      <c r="M60" s="25"/>
    </row>
    <row r="61" spans="3:13">
      <c r="C61" s="25"/>
      <c r="D61" s="25"/>
      <c r="E61" s="25"/>
      <c r="F61" s="25"/>
      <c r="G61" s="25"/>
      <c r="H61" s="25"/>
      <c r="I61" s="25"/>
      <c r="J61" s="25"/>
      <c r="K61" s="25"/>
      <c r="L61" s="25"/>
      <c r="M61" s="25"/>
    </row>
    <row r="62" spans="3:13">
      <c r="C62" s="25"/>
      <c r="D62" s="25"/>
      <c r="E62" s="25"/>
      <c r="F62" s="25"/>
      <c r="G62" s="25"/>
      <c r="H62" s="25"/>
      <c r="I62" s="25"/>
      <c r="J62" s="25"/>
      <c r="K62" s="25"/>
      <c r="L62" s="25"/>
      <c r="M62" s="25"/>
    </row>
    <row r="63" spans="3:13" ht="15">
      <c r="C63" s="25"/>
      <c r="D63" s="25"/>
      <c r="E63" s="28"/>
      <c r="F63" s="25"/>
      <c r="G63" s="25"/>
      <c r="H63" s="28"/>
      <c r="I63" s="25"/>
      <c r="J63" s="28"/>
      <c r="K63" s="28"/>
      <c r="L63" s="25"/>
      <c r="M63" s="25"/>
    </row>
    <row r="64" spans="3:13" ht="16.95" customHeight="1">
      <c r="D64" s="25"/>
      <c r="E64" s="25"/>
      <c r="G64" s="144"/>
      <c r="K64" s="25"/>
      <c r="M64" s="25"/>
    </row>
    <row r="65" spans="3:13" ht="14.4" customHeight="1">
      <c r="C65" s="181" t="s">
        <v>619</v>
      </c>
      <c r="D65" s="41"/>
      <c r="E65" s="41"/>
      <c r="F65" s="381"/>
      <c r="G65" s="429" t="s">
        <v>620</v>
      </c>
      <c r="H65" s="429"/>
      <c r="I65" s="429"/>
      <c r="J65" s="41"/>
      <c r="K65" s="382"/>
      <c r="L65" s="383"/>
      <c r="M65" s="181" t="s">
        <v>517</v>
      </c>
    </row>
    <row r="66" spans="3:13" ht="15.6" customHeight="1">
      <c r="C66" s="182" t="s">
        <v>621</v>
      </c>
      <c r="D66" s="148"/>
      <c r="E66" s="148"/>
      <c r="F66" s="384"/>
      <c r="G66" s="430" t="s">
        <v>622</v>
      </c>
      <c r="H66" s="430"/>
      <c r="I66" s="430"/>
      <c r="J66" s="148"/>
      <c r="K66" s="385"/>
      <c r="L66" s="386"/>
      <c r="M66" s="182" t="s">
        <v>69</v>
      </c>
    </row>
    <row r="71" spans="3:13" ht="15.6">
      <c r="C71" s="425" t="s">
        <v>623</v>
      </c>
      <c r="D71" s="425"/>
      <c r="E71" s="425"/>
      <c r="F71" s="425"/>
      <c r="G71" s="425"/>
      <c r="H71" s="425"/>
      <c r="I71" s="425"/>
      <c r="J71" s="425"/>
      <c r="K71" s="425"/>
      <c r="L71" s="425"/>
      <c r="M71" s="425"/>
    </row>
    <row r="72" spans="3:13" ht="15">
      <c r="C72" s="432" t="s">
        <v>624</v>
      </c>
      <c r="D72" s="432"/>
      <c r="E72" s="432"/>
      <c r="F72" s="432"/>
      <c r="G72" s="432"/>
      <c r="H72" s="432"/>
      <c r="I72" s="432"/>
      <c r="J72" s="432"/>
      <c r="K72" s="432"/>
      <c r="L72" s="432"/>
      <c r="M72" s="432"/>
    </row>
    <row r="289" spans="4:4">
      <c r="D289" s="14">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28">
    <mergeCell ref="C35:L35"/>
    <mergeCell ref="C36:L36"/>
    <mergeCell ref="C50:L50"/>
    <mergeCell ref="C60:L60"/>
    <mergeCell ref="C54:L54"/>
    <mergeCell ref="C53:L53"/>
    <mergeCell ref="C57:L57"/>
    <mergeCell ref="C7:L7"/>
    <mergeCell ref="C14:L14"/>
    <mergeCell ref="C20:L20"/>
    <mergeCell ref="C6:M6"/>
    <mergeCell ref="C28:L29"/>
    <mergeCell ref="C71:M71"/>
    <mergeCell ref="C72:M72"/>
    <mergeCell ref="G65:I65"/>
    <mergeCell ref="G66:I66"/>
    <mergeCell ref="C25:L25"/>
    <mergeCell ref="C44:L44"/>
    <mergeCell ref="C45:L45"/>
    <mergeCell ref="C48:L48"/>
    <mergeCell ref="C49:L49"/>
    <mergeCell ref="C33:L33"/>
    <mergeCell ref="C37:L37"/>
    <mergeCell ref="C38:L38"/>
    <mergeCell ref="C41:L41"/>
    <mergeCell ref="C31:L31"/>
    <mergeCell ref="C32:L32"/>
    <mergeCell ref="C34:M34"/>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BAD40F"/>
  </sheetPr>
  <dimension ref="A1:Q488"/>
  <sheetViews>
    <sheetView showGridLines="0" zoomScale="60" zoomScaleNormal="60" zoomScaleSheetLayoutView="55" workbookViewId="0">
      <selection activeCell="B21" sqref="B21"/>
    </sheetView>
  </sheetViews>
  <sheetFormatPr baseColWidth="10" defaultColWidth="9.33203125" defaultRowHeight="15"/>
  <cols>
    <col min="1" max="1" width="5.6640625" style="196" customWidth="1"/>
    <col min="2" max="2" width="48.44140625" style="186" customWidth="1"/>
    <col min="3" max="3" width="27.6640625" style="186" customWidth="1"/>
    <col min="4" max="4" width="24.44140625" style="186" customWidth="1"/>
    <col min="5" max="5" width="27" style="186" customWidth="1"/>
    <col min="6" max="6" width="28" style="186" customWidth="1"/>
    <col min="7" max="7" width="27.44140625" style="186" customWidth="1"/>
    <col min="8" max="8" width="26.88671875" style="186" customWidth="1"/>
    <col min="9" max="9" width="21.88671875" style="187" customWidth="1"/>
    <col min="10" max="13" width="21.88671875" style="186" customWidth="1"/>
    <col min="14" max="14" width="10.33203125" style="186" bestFit="1" customWidth="1"/>
    <col min="15" max="15" width="13.6640625" style="186" bestFit="1" customWidth="1"/>
    <col min="16" max="16384" width="9.33203125" style="186"/>
  </cols>
  <sheetData>
    <row r="1" spans="1:8" ht="15.6">
      <c r="A1" s="325"/>
      <c r="B1" s="185"/>
      <c r="C1" s="185"/>
      <c r="D1" s="185"/>
      <c r="E1" s="185"/>
      <c r="F1" s="185"/>
      <c r="H1" s="185"/>
    </row>
    <row r="2" spans="1:8" ht="15.6">
      <c r="A2" s="325"/>
      <c r="B2" s="185"/>
      <c r="C2" s="185"/>
      <c r="D2" s="185"/>
      <c r="E2" s="185"/>
      <c r="F2" s="185"/>
      <c r="G2" s="157"/>
      <c r="H2" s="185"/>
    </row>
    <row r="3" spans="1:8" ht="15.6">
      <c r="A3" s="325"/>
      <c r="B3" s="185"/>
      <c r="C3" s="185"/>
      <c r="D3" s="185"/>
      <c r="E3" s="185"/>
      <c r="F3" s="185"/>
      <c r="G3" s="157"/>
      <c r="H3" s="185"/>
    </row>
    <row r="4" spans="1:8" ht="15.6">
      <c r="A4" s="325"/>
      <c r="B4" s="185"/>
      <c r="C4" s="185"/>
      <c r="D4" s="185"/>
      <c r="E4" s="185"/>
      <c r="F4" s="185"/>
      <c r="G4" s="157" t="s">
        <v>157</v>
      </c>
      <c r="H4" s="185"/>
    </row>
    <row r="5" spans="1:8" ht="15.6">
      <c r="B5" s="185" t="s">
        <v>337</v>
      </c>
    </row>
    <row r="7" spans="1:8" ht="15.6">
      <c r="B7" s="185" t="s">
        <v>338</v>
      </c>
    </row>
    <row r="8" spans="1:8" ht="50.4" customHeight="1">
      <c r="B8" s="411" t="s">
        <v>596</v>
      </c>
      <c r="C8" s="411"/>
      <c r="D8" s="411"/>
      <c r="E8" s="411"/>
      <c r="F8" s="411"/>
      <c r="G8" s="411"/>
      <c r="H8" s="411"/>
    </row>
    <row r="9" spans="1:8" ht="15.6">
      <c r="B9" s="185"/>
    </row>
    <row r="10" spans="1:8">
      <c r="B10" s="28"/>
      <c r="C10" s="188"/>
      <c r="D10" s="188"/>
      <c r="E10" s="188"/>
      <c r="F10" s="188"/>
      <c r="G10" s="188"/>
      <c r="H10" s="188"/>
    </row>
    <row r="11" spans="1:8" ht="52.95" customHeight="1">
      <c r="B11" s="189" t="s">
        <v>62</v>
      </c>
      <c r="C11" s="189" t="s">
        <v>594</v>
      </c>
      <c r="D11" s="189" t="s">
        <v>593</v>
      </c>
      <c r="E11" s="189" t="s">
        <v>518</v>
      </c>
      <c r="F11" s="188"/>
    </row>
    <row r="12" spans="1:8" ht="18.600000000000001" customHeight="1">
      <c r="B12" s="271" t="s">
        <v>416</v>
      </c>
      <c r="C12" s="348">
        <v>7263.59</v>
      </c>
      <c r="D12" s="320">
        <v>7322.9</v>
      </c>
      <c r="E12" s="320">
        <v>7322.9</v>
      </c>
      <c r="F12" s="188"/>
    </row>
    <row r="13" spans="1:8" ht="18.600000000000001" customHeight="1">
      <c r="B13" s="271" t="s">
        <v>417</v>
      </c>
      <c r="C13" s="348">
        <v>7283.62</v>
      </c>
      <c r="D13" s="320">
        <v>7339.62</v>
      </c>
      <c r="E13" s="320">
        <v>7339.62</v>
      </c>
      <c r="F13" s="188"/>
    </row>
    <row r="14" spans="1:8">
      <c r="B14" s="190"/>
      <c r="C14" s="191"/>
      <c r="D14" s="192"/>
      <c r="E14" s="191"/>
      <c r="F14" s="191"/>
    </row>
    <row r="15" spans="1:8">
      <c r="B15" s="190"/>
      <c r="C15" s="191"/>
      <c r="D15" s="192"/>
      <c r="E15" s="191"/>
      <c r="F15" s="191"/>
    </row>
    <row r="16" spans="1:8" ht="15.6">
      <c r="B16" s="185" t="s">
        <v>339</v>
      </c>
    </row>
    <row r="17" spans="1:12">
      <c r="B17" s="480" t="s">
        <v>167</v>
      </c>
      <c r="C17" s="480"/>
      <c r="D17" s="480"/>
      <c r="E17" s="480"/>
      <c r="F17" s="480"/>
      <c r="G17" s="480"/>
      <c r="H17" s="480"/>
    </row>
    <row r="18" spans="1:12" s="193" customFormat="1" ht="49.2" customHeight="1">
      <c r="A18" s="326"/>
      <c r="B18" s="416" t="s">
        <v>457</v>
      </c>
      <c r="C18" s="118" t="s">
        <v>458</v>
      </c>
      <c r="D18" s="118" t="s">
        <v>458</v>
      </c>
      <c r="E18" s="118" t="s">
        <v>461</v>
      </c>
      <c r="F18" s="118" t="s">
        <v>462</v>
      </c>
      <c r="G18" s="118" t="s">
        <v>463</v>
      </c>
      <c r="H18" s="118" t="s">
        <v>464</v>
      </c>
      <c r="I18" s="363"/>
      <c r="J18" s="326"/>
      <c r="K18" s="326"/>
      <c r="L18" s="326"/>
    </row>
    <row r="19" spans="1:12" ht="24" customHeight="1">
      <c r="B19" s="416"/>
      <c r="C19" s="118" t="s">
        <v>459</v>
      </c>
      <c r="D19" s="118" t="s">
        <v>460</v>
      </c>
      <c r="E19" s="194">
        <v>45291</v>
      </c>
      <c r="F19" s="118" t="s">
        <v>80</v>
      </c>
      <c r="G19" s="194">
        <v>44926</v>
      </c>
      <c r="H19" s="118" t="s">
        <v>80</v>
      </c>
      <c r="I19" s="206"/>
      <c r="J19" s="196"/>
      <c r="K19" s="196"/>
      <c r="L19" s="196"/>
    </row>
    <row r="20" spans="1:12" ht="18.600000000000001" customHeight="1">
      <c r="B20" s="280" t="s">
        <v>1</v>
      </c>
      <c r="C20" s="280"/>
      <c r="D20" s="280"/>
      <c r="E20" s="280"/>
      <c r="F20" s="280"/>
      <c r="G20" s="280"/>
      <c r="H20" s="280"/>
      <c r="I20" s="206"/>
      <c r="J20" s="196"/>
      <c r="K20" s="196"/>
      <c r="L20" s="196"/>
    </row>
    <row r="21" spans="1:12" ht="18.600000000000001" customHeight="1">
      <c r="B21" s="280" t="s">
        <v>59</v>
      </c>
      <c r="C21" s="280"/>
      <c r="D21" s="280"/>
      <c r="E21" s="280"/>
      <c r="F21" s="280"/>
      <c r="G21" s="280"/>
      <c r="H21" s="280"/>
      <c r="I21" s="206"/>
      <c r="J21" s="196"/>
      <c r="K21" s="196"/>
      <c r="L21" s="196"/>
    </row>
    <row r="22" spans="1:12" ht="18.600000000000001" customHeight="1">
      <c r="B22" s="272" t="s">
        <v>11</v>
      </c>
      <c r="C22" s="281" t="s">
        <v>0</v>
      </c>
      <c r="D22" s="282">
        <v>0</v>
      </c>
      <c r="E22" s="283">
        <v>7263.59</v>
      </c>
      <c r="F22" s="284">
        <v>0</v>
      </c>
      <c r="G22" s="195">
        <v>7322.9</v>
      </c>
      <c r="H22" s="284">
        <v>234863710.25</v>
      </c>
      <c r="I22" s="206"/>
      <c r="J22" s="196"/>
      <c r="K22" s="196"/>
      <c r="L22" s="196"/>
    </row>
    <row r="23" spans="1:12" ht="18.600000000000001" customHeight="1">
      <c r="B23" s="272" t="s">
        <v>510</v>
      </c>
      <c r="C23" s="281" t="s">
        <v>0</v>
      </c>
      <c r="D23" s="282">
        <v>17518.270000000004</v>
      </c>
      <c r="E23" s="283">
        <v>7263.59</v>
      </c>
      <c r="F23" s="284">
        <v>127245530.78930004</v>
      </c>
      <c r="G23" s="195">
        <v>7322.9</v>
      </c>
      <c r="H23" s="284">
        <v>0</v>
      </c>
      <c r="I23" s="206"/>
      <c r="J23" s="196"/>
      <c r="K23" s="196"/>
      <c r="L23" s="196"/>
    </row>
    <row r="24" spans="1:12" ht="18.600000000000001" customHeight="1">
      <c r="B24" s="272" t="s">
        <v>595</v>
      </c>
      <c r="C24" s="281" t="s">
        <v>0</v>
      </c>
      <c r="D24" s="282">
        <v>9.14</v>
      </c>
      <c r="E24" s="283">
        <v>7263.59</v>
      </c>
      <c r="F24" s="284">
        <v>66389.212599999999</v>
      </c>
      <c r="G24" s="195">
        <v>7322.9</v>
      </c>
      <c r="H24" s="284">
        <v>0</v>
      </c>
      <c r="I24" s="206"/>
      <c r="J24" s="196"/>
      <c r="K24" s="196"/>
      <c r="L24" s="196"/>
    </row>
    <row r="25" spans="1:12" ht="18.600000000000001" customHeight="1">
      <c r="B25" s="280" t="s">
        <v>230</v>
      </c>
      <c r="C25" s="280"/>
      <c r="D25" s="280"/>
      <c r="E25" s="280"/>
      <c r="F25" s="280"/>
      <c r="G25" s="280"/>
      <c r="H25" s="280"/>
      <c r="I25" s="206"/>
      <c r="J25" s="196"/>
      <c r="K25" s="196"/>
      <c r="L25" s="196"/>
    </row>
    <row r="26" spans="1:12" ht="18.600000000000001" customHeight="1">
      <c r="B26" s="272" t="s">
        <v>225</v>
      </c>
      <c r="C26" s="281" t="s">
        <v>0</v>
      </c>
      <c r="D26" s="282">
        <v>0</v>
      </c>
      <c r="E26" s="283">
        <v>7263.59</v>
      </c>
      <c r="F26" s="284">
        <v>0</v>
      </c>
      <c r="G26" s="195">
        <v>7322.9</v>
      </c>
      <c r="H26" s="285">
        <v>0</v>
      </c>
      <c r="I26" s="206"/>
      <c r="J26" s="196"/>
      <c r="K26" s="196"/>
      <c r="L26" s="196"/>
    </row>
    <row r="27" spans="1:12" ht="18.600000000000001" customHeight="1">
      <c r="B27" s="279" t="s">
        <v>165</v>
      </c>
      <c r="C27" s="286"/>
      <c r="D27" s="287">
        <v>0</v>
      </c>
      <c r="E27" s="288"/>
      <c r="F27" s="197">
        <v>0</v>
      </c>
      <c r="G27" s="289"/>
      <c r="H27" s="197">
        <v>234863710.25</v>
      </c>
      <c r="I27" s="206"/>
      <c r="J27" s="147">
        <v>-38102324</v>
      </c>
      <c r="K27" s="196"/>
      <c r="L27" s="196"/>
    </row>
    <row r="28" spans="1:12" ht="18.600000000000001" customHeight="1">
      <c r="B28" s="281"/>
      <c r="C28" s="281"/>
      <c r="D28" s="290"/>
      <c r="E28" s="283"/>
      <c r="F28" s="284"/>
      <c r="G28" s="291"/>
      <c r="H28" s="288"/>
      <c r="I28" s="206"/>
      <c r="J28" s="196"/>
      <c r="K28" s="196"/>
      <c r="L28" s="196"/>
    </row>
    <row r="29" spans="1:12" ht="18.600000000000001" customHeight="1">
      <c r="B29" s="280" t="s">
        <v>61</v>
      </c>
      <c r="C29" s="292"/>
      <c r="D29" s="293"/>
      <c r="E29" s="294"/>
      <c r="F29" s="295"/>
      <c r="G29" s="294"/>
      <c r="H29" s="294"/>
      <c r="I29" s="206"/>
      <c r="J29" s="196"/>
      <c r="K29" s="196"/>
      <c r="L29" s="196"/>
    </row>
    <row r="30" spans="1:12" ht="18.600000000000001" customHeight="1">
      <c r="B30" s="280" t="s">
        <v>60</v>
      </c>
      <c r="C30" s="292"/>
      <c r="D30" s="296"/>
      <c r="E30" s="280"/>
      <c r="F30" s="198"/>
      <c r="G30" s="280"/>
      <c r="H30" s="280"/>
      <c r="I30" s="206"/>
      <c r="J30" s="196"/>
      <c r="K30" s="196"/>
      <c r="L30" s="196"/>
    </row>
    <row r="31" spans="1:12" ht="18.600000000000001" customHeight="1">
      <c r="B31" s="272" t="s">
        <v>181</v>
      </c>
      <c r="C31" s="281" t="s">
        <v>0</v>
      </c>
      <c r="D31" s="282">
        <v>1040.1999999999971</v>
      </c>
      <c r="E31" s="282">
        <v>7283.62</v>
      </c>
      <c r="F31" s="284">
        <v>7576421.5239999788</v>
      </c>
      <c r="G31" s="195">
        <v>7339.62</v>
      </c>
      <c r="H31" s="284">
        <v>26640618.714000031</v>
      </c>
      <c r="I31" s="206"/>
      <c r="J31" s="196"/>
      <c r="K31" s="196"/>
      <c r="L31" s="196"/>
    </row>
    <row r="32" spans="1:12" ht="18.600000000000001" customHeight="1">
      <c r="B32" s="280" t="s">
        <v>226</v>
      </c>
      <c r="C32" s="292"/>
      <c r="D32" s="296"/>
      <c r="E32" s="280"/>
      <c r="F32" s="198"/>
      <c r="G32" s="280"/>
      <c r="H32" s="280"/>
      <c r="I32" s="206"/>
      <c r="J32" s="196"/>
      <c r="K32" s="196"/>
      <c r="L32" s="196"/>
    </row>
    <row r="33" spans="1:12" ht="18.600000000000001" customHeight="1">
      <c r="B33" s="272" t="s">
        <v>225</v>
      </c>
      <c r="C33" s="281" t="s">
        <v>0</v>
      </c>
      <c r="D33" s="282">
        <v>0</v>
      </c>
      <c r="E33" s="282">
        <v>7283.62</v>
      </c>
      <c r="F33" s="199">
        <v>0</v>
      </c>
      <c r="G33" s="195">
        <v>7339.62</v>
      </c>
      <c r="H33" s="285">
        <v>0</v>
      </c>
      <c r="I33" s="206"/>
      <c r="J33" s="196"/>
      <c r="K33" s="196"/>
      <c r="L33" s="196"/>
    </row>
    <row r="34" spans="1:12" ht="18.600000000000001" customHeight="1">
      <c r="B34" s="294" t="s">
        <v>166</v>
      </c>
      <c r="C34" s="286"/>
      <c r="D34" s="287">
        <v>1040.1999999999971</v>
      </c>
      <c r="E34" s="200"/>
      <c r="F34" s="197">
        <v>7576421.5239999788</v>
      </c>
      <c r="G34" s="297"/>
      <c r="H34" s="201">
        <v>26640618.714000031</v>
      </c>
      <c r="I34" s="206"/>
      <c r="J34" s="147">
        <v>-238423578.47600001</v>
      </c>
      <c r="K34" s="196"/>
      <c r="L34" s="196"/>
    </row>
    <row r="35" spans="1:12">
      <c r="B35" s="28"/>
      <c r="I35" s="206"/>
      <c r="J35" s="196"/>
      <c r="K35" s="196"/>
      <c r="L35" s="196"/>
    </row>
    <row r="36" spans="1:12" ht="15.6">
      <c r="B36" s="185" t="s">
        <v>340</v>
      </c>
      <c r="I36" s="206"/>
      <c r="J36" s="196"/>
      <c r="K36" s="196"/>
      <c r="L36" s="196"/>
    </row>
    <row r="37" spans="1:12" ht="6" customHeight="1">
      <c r="I37" s="206"/>
      <c r="J37" s="196"/>
      <c r="K37" s="196"/>
      <c r="L37" s="196"/>
    </row>
    <row r="38" spans="1:12" ht="29.4" customHeight="1">
      <c r="B38" s="411" t="s">
        <v>169</v>
      </c>
      <c r="C38" s="411"/>
      <c r="D38" s="411"/>
      <c r="E38" s="411"/>
      <c r="F38" s="411"/>
      <c r="G38" s="411"/>
      <c r="H38" s="411"/>
      <c r="I38" s="355"/>
      <c r="J38" s="196"/>
      <c r="K38" s="196"/>
      <c r="L38" s="196"/>
    </row>
    <row r="39" spans="1:12">
      <c r="I39" s="206"/>
      <c r="J39" s="196"/>
      <c r="K39" s="196"/>
      <c r="L39" s="196"/>
    </row>
    <row r="40" spans="1:12" s="202" customFormat="1" ht="35.4" customHeight="1">
      <c r="A40" s="327"/>
      <c r="B40" s="416" t="s">
        <v>62</v>
      </c>
      <c r="C40" s="416"/>
      <c r="D40" s="416"/>
      <c r="E40" s="118" t="s">
        <v>465</v>
      </c>
      <c r="F40" s="118" t="s">
        <v>466</v>
      </c>
      <c r="G40" s="118" t="s">
        <v>465</v>
      </c>
      <c r="H40" s="118" t="s">
        <v>466</v>
      </c>
      <c r="I40" s="327"/>
      <c r="J40" s="327"/>
      <c r="K40" s="327"/>
      <c r="L40" s="327"/>
    </row>
    <row r="41" spans="1:12" ht="18" customHeight="1">
      <c r="B41" s="416"/>
      <c r="C41" s="416"/>
      <c r="D41" s="416"/>
      <c r="E41" s="194">
        <v>45291</v>
      </c>
      <c r="F41" s="194">
        <v>45291</v>
      </c>
      <c r="G41" s="194">
        <v>44926</v>
      </c>
      <c r="H41" s="194">
        <v>44926</v>
      </c>
      <c r="I41" s="196"/>
      <c r="J41" s="196"/>
      <c r="K41" s="196"/>
      <c r="L41" s="196"/>
    </row>
    <row r="42" spans="1:12" ht="18.600000000000001" customHeight="1">
      <c r="B42" s="484" t="s">
        <v>82</v>
      </c>
      <c r="C42" s="484"/>
      <c r="D42" s="484"/>
      <c r="E42" s="195">
        <v>7263.59</v>
      </c>
      <c r="F42" s="199">
        <v>28927635</v>
      </c>
      <c r="G42" s="195">
        <v>7322.9</v>
      </c>
      <c r="H42" s="199">
        <v>26222568</v>
      </c>
      <c r="I42" s="196"/>
      <c r="J42" s="196"/>
      <c r="K42" s="196"/>
      <c r="L42" s="196"/>
    </row>
    <row r="43" spans="1:12" ht="18.600000000000001" customHeight="1">
      <c r="B43" s="484" t="s">
        <v>83</v>
      </c>
      <c r="C43" s="484"/>
      <c r="D43" s="484"/>
      <c r="E43" s="195">
        <v>7283.62</v>
      </c>
      <c r="F43" s="199">
        <v>10740673</v>
      </c>
      <c r="G43" s="195">
        <v>7339.62</v>
      </c>
      <c r="H43" s="199">
        <v>5953821</v>
      </c>
      <c r="I43" s="196"/>
      <c r="J43" s="196"/>
      <c r="K43" s="196"/>
      <c r="L43" s="196"/>
    </row>
    <row r="44" spans="1:12" ht="18.600000000000001" customHeight="1">
      <c r="B44" s="484" t="s">
        <v>84</v>
      </c>
      <c r="C44" s="484"/>
      <c r="D44" s="484"/>
      <c r="E44" s="195">
        <v>7263.59</v>
      </c>
      <c r="F44" s="199">
        <v>-38787613</v>
      </c>
      <c r="G44" s="195">
        <v>7322.9</v>
      </c>
      <c r="H44" s="199">
        <v>-30234917</v>
      </c>
      <c r="I44" s="196"/>
      <c r="J44" s="196"/>
      <c r="K44" s="196"/>
      <c r="L44" s="196"/>
    </row>
    <row r="45" spans="1:12" ht="18.600000000000001" customHeight="1">
      <c r="B45" s="484" t="s">
        <v>85</v>
      </c>
      <c r="C45" s="484"/>
      <c r="D45" s="484"/>
      <c r="E45" s="195">
        <v>7283.62</v>
      </c>
      <c r="F45" s="199">
        <v>-10759018</v>
      </c>
      <c r="G45" s="195">
        <v>7339.62</v>
      </c>
      <c r="H45" s="199">
        <v>-6518588</v>
      </c>
      <c r="I45" s="196"/>
      <c r="J45" s="196"/>
      <c r="K45" s="196"/>
      <c r="L45" s="196"/>
    </row>
    <row r="46" spans="1:12" ht="18.600000000000001" customHeight="1">
      <c r="B46" s="485" t="s">
        <v>168</v>
      </c>
      <c r="C46" s="485"/>
      <c r="D46" s="485"/>
      <c r="E46" s="204"/>
      <c r="F46" s="204">
        <v>-9878323</v>
      </c>
      <c r="G46" s="204"/>
      <c r="H46" s="204">
        <v>-4577116</v>
      </c>
      <c r="I46" s="196"/>
      <c r="J46" s="147">
        <v>0</v>
      </c>
      <c r="K46" s="196"/>
      <c r="L46" s="196"/>
    </row>
    <row r="47" spans="1:12">
      <c r="D47" s="205"/>
      <c r="I47" s="206"/>
      <c r="J47" s="196"/>
      <c r="K47" s="196"/>
      <c r="L47" s="196"/>
    </row>
    <row r="48" spans="1:12" ht="15.6">
      <c r="B48" s="185" t="s">
        <v>341</v>
      </c>
      <c r="D48" s="205"/>
      <c r="I48" s="206"/>
      <c r="J48" s="196"/>
      <c r="K48" s="196"/>
      <c r="L48" s="196"/>
    </row>
    <row r="49" spans="1:17" ht="15.6">
      <c r="B49" s="185"/>
      <c r="D49" s="205"/>
      <c r="I49" s="206"/>
      <c r="J49" s="196"/>
      <c r="K49" s="196"/>
      <c r="L49" s="196"/>
    </row>
    <row r="50" spans="1:17" ht="15.6">
      <c r="B50" s="185" t="s">
        <v>342</v>
      </c>
      <c r="I50" s="206"/>
      <c r="J50" s="196"/>
      <c r="K50" s="196"/>
      <c r="L50" s="196"/>
    </row>
    <row r="51" spans="1:17">
      <c r="B51" s="186" t="s">
        <v>63</v>
      </c>
      <c r="I51" s="206"/>
      <c r="J51" s="196"/>
      <c r="K51" s="196"/>
      <c r="L51" s="196"/>
    </row>
    <row r="52" spans="1:17" ht="15.6">
      <c r="B52" s="185"/>
      <c r="I52" s="206"/>
      <c r="J52" s="196"/>
      <c r="K52" s="196"/>
      <c r="L52" s="196"/>
    </row>
    <row r="53" spans="1:17" ht="18" customHeight="1">
      <c r="B53" s="415" t="s">
        <v>467</v>
      </c>
      <c r="C53" s="415"/>
      <c r="D53" s="189">
        <v>45291</v>
      </c>
      <c r="E53" s="189">
        <v>44926</v>
      </c>
      <c r="I53" s="206"/>
      <c r="J53" s="196"/>
      <c r="K53" s="196"/>
      <c r="L53" s="196"/>
    </row>
    <row r="54" spans="1:17" s="185" customFormat="1" ht="18.600000000000001" customHeight="1">
      <c r="A54" s="310"/>
      <c r="B54" s="454" t="s">
        <v>302</v>
      </c>
      <c r="C54" s="454"/>
      <c r="D54" s="207"/>
      <c r="E54" s="207"/>
      <c r="I54" s="364"/>
      <c r="J54" s="325"/>
      <c r="K54" s="325"/>
      <c r="L54" s="325"/>
    </row>
    <row r="55" spans="1:17" s="185" customFormat="1" ht="18.600000000000001" customHeight="1">
      <c r="A55" s="321"/>
      <c r="B55" s="481" t="s">
        <v>303</v>
      </c>
      <c r="C55" s="481"/>
      <c r="D55" s="199">
        <v>2000000</v>
      </c>
      <c r="E55" s="403">
        <v>2000000</v>
      </c>
      <c r="I55" s="364"/>
      <c r="J55" s="325"/>
      <c r="K55" s="325"/>
      <c r="L55" s="325"/>
    </row>
    <row r="56" spans="1:17" s="185" customFormat="1" ht="18.600000000000001" customHeight="1">
      <c r="A56" s="310"/>
      <c r="B56" s="454" t="s">
        <v>11</v>
      </c>
      <c r="C56" s="454"/>
      <c r="D56" s="403"/>
      <c r="E56" s="403"/>
      <c r="I56" s="364"/>
      <c r="J56" s="325"/>
      <c r="K56" s="325"/>
      <c r="L56" s="325"/>
    </row>
    <row r="57" spans="1:17" s="185" customFormat="1" ht="18.600000000000001" customHeight="1">
      <c r="A57" s="321"/>
      <c r="B57" s="482" t="s">
        <v>216</v>
      </c>
      <c r="C57" s="483"/>
      <c r="D57" s="199">
        <v>38102324</v>
      </c>
      <c r="E57" s="404">
        <v>339569163</v>
      </c>
      <c r="F57" s="325"/>
      <c r="G57" s="325"/>
      <c r="H57" s="325"/>
      <c r="I57" s="364"/>
      <c r="J57" s="325"/>
      <c r="K57" s="325"/>
      <c r="L57" s="325"/>
    </row>
    <row r="58" spans="1:17" ht="18.600000000000001" customHeight="1">
      <c r="A58" s="321"/>
      <c r="B58" s="482" t="s">
        <v>285</v>
      </c>
      <c r="C58" s="483"/>
      <c r="D58" s="404">
        <v>0</v>
      </c>
      <c r="E58" s="404">
        <v>234863710</v>
      </c>
      <c r="F58" s="196"/>
      <c r="G58" s="196"/>
      <c r="H58" s="196"/>
    </row>
    <row r="59" spans="1:17" ht="18.600000000000001" customHeight="1">
      <c r="B59" s="453" t="s">
        <v>27</v>
      </c>
      <c r="C59" s="453"/>
      <c r="D59" s="405">
        <v>40102324</v>
      </c>
      <c r="E59" s="405">
        <v>576432873</v>
      </c>
      <c r="F59" s="366">
        <v>0</v>
      </c>
      <c r="G59" s="366">
        <v>0</v>
      </c>
    </row>
    <row r="60" spans="1:17" ht="15.6">
      <c r="D60" s="208"/>
      <c r="F60" s="196"/>
      <c r="G60" s="196"/>
      <c r="H60" s="196"/>
    </row>
    <row r="61" spans="1:17" s="156" customFormat="1" ht="15.6">
      <c r="A61" s="328"/>
      <c r="B61" s="185" t="s">
        <v>343</v>
      </c>
      <c r="C61" s="172"/>
      <c r="D61" s="208"/>
      <c r="E61" s="209"/>
      <c r="F61" s="328"/>
      <c r="G61" s="328"/>
      <c r="H61" s="328"/>
      <c r="I61" s="210"/>
    </row>
    <row r="62" spans="1:17" s="156" customFormat="1" ht="28.95" customHeight="1">
      <c r="A62" s="328"/>
      <c r="B62" s="274"/>
      <c r="C62" s="416" t="s">
        <v>257</v>
      </c>
      <c r="D62" s="416"/>
      <c r="E62" s="416"/>
      <c r="F62" s="240" t="s">
        <v>258</v>
      </c>
      <c r="G62" s="240" t="s">
        <v>259</v>
      </c>
      <c r="H62" s="240" t="s">
        <v>260</v>
      </c>
      <c r="I62" s="269" t="s">
        <v>261</v>
      </c>
      <c r="J62" s="240" t="s">
        <v>262</v>
      </c>
      <c r="K62" s="361"/>
      <c r="L62" s="361"/>
      <c r="M62" s="361"/>
      <c r="N62" s="361"/>
      <c r="O62" s="361"/>
      <c r="P62" s="361"/>
      <c r="Q62" s="361"/>
    </row>
    <row r="63" spans="1:17" s="156" customFormat="1" ht="18.600000000000001" customHeight="1">
      <c r="A63" s="328"/>
      <c r="B63" s="464" t="s">
        <v>263</v>
      </c>
      <c r="C63" s="465"/>
      <c r="D63" s="465"/>
      <c r="E63" s="466"/>
      <c r="F63" s="215"/>
      <c r="G63" s="215"/>
      <c r="H63" s="215"/>
      <c r="I63" s="215"/>
      <c r="J63" s="211"/>
      <c r="K63" s="361"/>
      <c r="L63" s="361"/>
      <c r="M63" s="361"/>
      <c r="N63" s="361"/>
      <c r="O63" s="361"/>
      <c r="P63" s="361"/>
      <c r="Q63" s="361"/>
    </row>
    <row r="64" spans="1:17" s="156" customFormat="1" ht="15" customHeight="1">
      <c r="A64" s="328"/>
      <c r="B64" s="322" t="s">
        <v>407</v>
      </c>
      <c r="C64" s="467" t="s">
        <v>411</v>
      </c>
      <c r="D64" s="468"/>
      <c r="E64" s="469"/>
      <c r="F64" s="362">
        <v>509358144</v>
      </c>
      <c r="G64" s="212">
        <v>500532486.14420968</v>
      </c>
      <c r="H64" s="212">
        <v>500000000</v>
      </c>
      <c r="I64" s="213">
        <v>1.0010649722884193</v>
      </c>
      <c r="J64" s="214">
        <v>45485</v>
      </c>
      <c r="K64" s="361"/>
      <c r="L64" s="361"/>
      <c r="M64" s="361"/>
      <c r="N64" s="361"/>
      <c r="O64" s="361"/>
      <c r="P64" s="361"/>
      <c r="Q64" s="361"/>
    </row>
    <row r="65" spans="1:17" s="156" customFormat="1" ht="15" customHeight="1">
      <c r="A65" s="328"/>
      <c r="B65" s="322" t="s">
        <v>408</v>
      </c>
      <c r="C65" s="467" t="s">
        <v>411</v>
      </c>
      <c r="D65" s="468"/>
      <c r="E65" s="469"/>
      <c r="F65" s="362">
        <v>509358144</v>
      </c>
      <c r="G65" s="212">
        <v>500532484.34420967</v>
      </c>
      <c r="H65" s="212">
        <v>500000000</v>
      </c>
      <c r="I65" s="213">
        <v>1.0010649686884194</v>
      </c>
      <c r="J65" s="214">
        <v>45485</v>
      </c>
      <c r="K65" s="361"/>
      <c r="L65" s="361"/>
      <c r="M65" s="361"/>
      <c r="N65" s="361"/>
      <c r="O65" s="361"/>
      <c r="P65" s="361"/>
      <c r="Q65" s="361"/>
    </row>
    <row r="66" spans="1:17" s="156" customFormat="1" ht="15" customHeight="1">
      <c r="A66" s="328"/>
      <c r="B66" s="322" t="s">
        <v>409</v>
      </c>
      <c r="C66" s="467" t="s">
        <v>411</v>
      </c>
      <c r="D66" s="468"/>
      <c r="E66" s="469"/>
      <c r="F66" s="362">
        <v>509358144</v>
      </c>
      <c r="G66" s="212">
        <v>500532485.54420966</v>
      </c>
      <c r="H66" s="212">
        <v>500000000</v>
      </c>
      <c r="I66" s="213">
        <v>1.0010649710884194</v>
      </c>
      <c r="J66" s="214">
        <v>45485</v>
      </c>
      <c r="K66" s="361"/>
      <c r="L66" s="361"/>
      <c r="M66" s="361"/>
      <c r="N66" s="361"/>
      <c r="O66" s="361"/>
      <c r="P66" s="361"/>
      <c r="Q66" s="361"/>
    </row>
    <row r="67" spans="1:17" s="156" customFormat="1" ht="15" customHeight="1">
      <c r="A67" s="328"/>
      <c r="B67" s="322" t="s">
        <v>410</v>
      </c>
      <c r="C67" s="467" t="s">
        <v>411</v>
      </c>
      <c r="D67" s="468"/>
      <c r="E67" s="469"/>
      <c r="F67" s="362">
        <v>509358144</v>
      </c>
      <c r="G67" s="212">
        <v>500532485.54420966</v>
      </c>
      <c r="H67" s="212">
        <v>500000000</v>
      </c>
      <c r="I67" s="213">
        <v>1.0010649710884194</v>
      </c>
      <c r="J67" s="214">
        <v>45485</v>
      </c>
      <c r="K67" s="361"/>
      <c r="L67" s="361"/>
      <c r="M67" s="361"/>
      <c r="N67" s="361"/>
      <c r="O67" s="361"/>
      <c r="P67" s="361"/>
      <c r="Q67" s="361"/>
    </row>
    <row r="68" spans="1:17" s="156" customFormat="1" ht="15" customHeight="1">
      <c r="A68" s="328"/>
      <c r="B68" s="322" t="s">
        <v>564</v>
      </c>
      <c r="C68" s="467" t="s">
        <v>411</v>
      </c>
      <c r="D68" s="468"/>
      <c r="E68" s="469"/>
      <c r="F68" s="362">
        <v>69846094</v>
      </c>
      <c r="G68" s="212">
        <v>69890820.065977097</v>
      </c>
      <c r="H68" s="212">
        <v>70000000</v>
      </c>
      <c r="I68" s="213">
        <v>0.99844028665681561</v>
      </c>
      <c r="J68" s="214">
        <v>45435</v>
      </c>
      <c r="K68" s="361"/>
      <c r="L68" s="361"/>
      <c r="M68" s="361"/>
      <c r="N68" s="361"/>
      <c r="O68" s="361"/>
      <c r="P68" s="361"/>
      <c r="Q68" s="361"/>
    </row>
    <row r="69" spans="1:17" s="156" customFormat="1" ht="15" customHeight="1">
      <c r="A69" s="328"/>
      <c r="B69" s="322" t="s">
        <v>565</v>
      </c>
      <c r="C69" s="467" t="s">
        <v>411</v>
      </c>
      <c r="D69" s="468"/>
      <c r="E69" s="469"/>
      <c r="F69" s="362">
        <v>32049679</v>
      </c>
      <c r="G69" s="212">
        <v>32072096.215957645</v>
      </c>
      <c r="H69" s="212">
        <v>30000000</v>
      </c>
      <c r="I69" s="213">
        <v>1.0690698738652549</v>
      </c>
      <c r="J69" s="214">
        <v>46160</v>
      </c>
      <c r="K69" s="361"/>
      <c r="L69" s="361"/>
      <c r="M69" s="361"/>
      <c r="N69" s="361"/>
      <c r="O69" s="361"/>
      <c r="P69" s="361"/>
      <c r="Q69" s="361"/>
    </row>
    <row r="70" spans="1:17" s="156" customFormat="1" ht="15" customHeight="1">
      <c r="A70" s="328"/>
      <c r="B70" s="322" t="s">
        <v>566</v>
      </c>
      <c r="C70" s="467" t="s">
        <v>571</v>
      </c>
      <c r="D70" s="468"/>
      <c r="E70" s="469"/>
      <c r="F70" s="362">
        <v>102910813</v>
      </c>
      <c r="G70" s="212">
        <v>102976920.43573835</v>
      </c>
      <c r="H70" s="212">
        <v>100000000</v>
      </c>
      <c r="I70" s="213">
        <v>1.0297692043573836</v>
      </c>
      <c r="J70" s="214">
        <v>45670</v>
      </c>
      <c r="K70" s="361"/>
      <c r="L70" s="361"/>
      <c r="M70" s="361"/>
      <c r="N70" s="361"/>
      <c r="O70" s="361"/>
      <c r="P70" s="361"/>
      <c r="Q70" s="361"/>
    </row>
    <row r="71" spans="1:17" s="156" customFormat="1" ht="15" customHeight="1">
      <c r="A71" s="328"/>
      <c r="B71" s="322" t="s">
        <v>544</v>
      </c>
      <c r="C71" s="467" t="s">
        <v>545</v>
      </c>
      <c r="D71" s="468"/>
      <c r="E71" s="469"/>
      <c r="F71" s="362">
        <v>150135632</v>
      </c>
      <c r="G71" s="212">
        <v>156362921.81380737</v>
      </c>
      <c r="H71" s="212">
        <v>150000000</v>
      </c>
      <c r="I71" s="213">
        <v>1.0424194787587158</v>
      </c>
      <c r="J71" s="214">
        <v>46594</v>
      </c>
      <c r="K71" s="361"/>
      <c r="L71" s="361"/>
      <c r="M71" s="361"/>
      <c r="N71" s="361"/>
      <c r="O71" s="361"/>
      <c r="P71" s="361"/>
      <c r="Q71" s="361"/>
    </row>
    <row r="72" spans="1:17" s="156" customFormat="1" ht="15" customHeight="1">
      <c r="A72" s="328"/>
      <c r="B72" s="322" t="s">
        <v>567</v>
      </c>
      <c r="C72" s="467" t="s">
        <v>572</v>
      </c>
      <c r="D72" s="468"/>
      <c r="E72" s="469"/>
      <c r="F72" s="362">
        <v>201563022</v>
      </c>
      <c r="G72" s="212">
        <v>205225194.83868417</v>
      </c>
      <c r="H72" s="212">
        <v>200000000</v>
      </c>
      <c r="I72" s="213">
        <v>1.0261259741934208</v>
      </c>
      <c r="J72" s="214">
        <v>45670</v>
      </c>
      <c r="K72" s="361"/>
      <c r="L72" s="361"/>
      <c r="M72" s="361"/>
      <c r="N72" s="361"/>
      <c r="O72" s="361"/>
      <c r="P72" s="361"/>
      <c r="Q72" s="361"/>
    </row>
    <row r="73" spans="1:17" s="156" customFormat="1" ht="15" customHeight="1">
      <c r="A73" s="328"/>
      <c r="B73" s="322" t="s">
        <v>568</v>
      </c>
      <c r="C73" s="467" t="s">
        <v>573</v>
      </c>
      <c r="D73" s="468"/>
      <c r="E73" s="469"/>
      <c r="F73" s="362">
        <v>261541898</v>
      </c>
      <c r="G73" s="212">
        <v>265925985.17394805</v>
      </c>
      <c r="H73" s="212">
        <v>240000000</v>
      </c>
      <c r="I73" s="213">
        <v>1.1080249382247835</v>
      </c>
      <c r="J73" s="214">
        <v>45621</v>
      </c>
      <c r="K73" s="361"/>
      <c r="L73" s="361"/>
      <c r="M73" s="361"/>
      <c r="N73" s="361"/>
      <c r="O73" s="361"/>
      <c r="P73" s="361"/>
      <c r="Q73" s="361"/>
    </row>
    <row r="74" spans="1:17" s="156" customFormat="1">
      <c r="A74" s="328"/>
      <c r="B74" s="322" t="s">
        <v>569</v>
      </c>
      <c r="C74" s="467" t="s">
        <v>573</v>
      </c>
      <c r="D74" s="468"/>
      <c r="E74" s="469"/>
      <c r="F74" s="362">
        <v>101202041</v>
      </c>
      <c r="G74" s="212">
        <v>102607528.09281676</v>
      </c>
      <c r="H74" s="212">
        <v>100000000</v>
      </c>
      <c r="I74" s="213">
        <v>1.0260752809281675</v>
      </c>
      <c r="J74" s="214">
        <v>45601</v>
      </c>
      <c r="K74" s="361"/>
      <c r="L74" s="361"/>
      <c r="M74" s="361"/>
      <c r="N74" s="361"/>
      <c r="O74" s="361"/>
      <c r="P74" s="361"/>
      <c r="Q74" s="361"/>
    </row>
    <row r="75" spans="1:17" s="156" customFormat="1">
      <c r="A75" s="328"/>
      <c r="B75" s="322" t="s">
        <v>570</v>
      </c>
      <c r="C75" s="467" t="s">
        <v>574</v>
      </c>
      <c r="D75" s="468"/>
      <c r="E75" s="469"/>
      <c r="F75" s="362">
        <v>161708197</v>
      </c>
      <c r="G75" s="212">
        <v>162893697.67397261</v>
      </c>
      <c r="H75" s="212">
        <v>160000000</v>
      </c>
      <c r="I75" s="213">
        <v>1.0180856104623288</v>
      </c>
      <c r="J75" s="214">
        <v>45512</v>
      </c>
      <c r="K75" s="361"/>
      <c r="L75" s="361"/>
      <c r="M75" s="361"/>
      <c r="N75" s="361"/>
      <c r="O75" s="361"/>
      <c r="P75" s="361"/>
      <c r="Q75" s="361"/>
    </row>
    <row r="76" spans="1:17" s="156" customFormat="1" ht="18.600000000000001" customHeight="1">
      <c r="A76" s="328"/>
      <c r="B76" s="464" t="s">
        <v>468</v>
      </c>
      <c r="C76" s="465"/>
      <c r="D76" s="465"/>
      <c r="E76" s="466"/>
      <c r="F76" s="201">
        <v>3118389952</v>
      </c>
      <c r="G76" s="201">
        <v>3100085105.8877411</v>
      </c>
      <c r="H76" s="201">
        <v>3050000000</v>
      </c>
      <c r="I76" s="214"/>
      <c r="J76" s="211"/>
      <c r="K76" s="361"/>
      <c r="L76" s="361"/>
      <c r="M76" s="361"/>
      <c r="N76" s="361"/>
      <c r="O76" s="361"/>
      <c r="P76" s="361"/>
      <c r="Q76" s="361"/>
    </row>
    <row r="77" spans="1:17" s="156" customFormat="1" ht="8.4" customHeight="1">
      <c r="A77" s="328"/>
      <c r="B77" s="183"/>
      <c r="C77" s="183"/>
      <c r="D77" s="183"/>
      <c r="F77" s="263"/>
      <c r="G77" s="263">
        <v>0</v>
      </c>
      <c r="H77" s="263"/>
      <c r="I77" s="221"/>
      <c r="J77" s="210"/>
      <c r="K77" s="361"/>
      <c r="L77" s="361"/>
      <c r="M77" s="361"/>
      <c r="N77" s="361"/>
      <c r="O77" s="361"/>
      <c r="P77" s="361"/>
      <c r="Q77" s="361"/>
    </row>
    <row r="78" spans="1:17" s="156" customFormat="1" ht="18.600000000000001" customHeight="1">
      <c r="A78" s="328"/>
      <c r="B78" s="303" t="s">
        <v>469</v>
      </c>
      <c r="C78" s="304"/>
      <c r="D78" s="304"/>
      <c r="E78" s="305"/>
      <c r="F78" s="212"/>
      <c r="G78" s="212"/>
      <c r="H78" s="213"/>
      <c r="I78" s="214"/>
      <c r="J78" s="211"/>
      <c r="K78" s="361"/>
      <c r="L78" s="361"/>
      <c r="M78" s="361"/>
      <c r="N78" s="361"/>
      <c r="O78" s="361"/>
      <c r="P78" s="361"/>
      <c r="Q78" s="361"/>
    </row>
    <row r="79" spans="1:17" s="156" customFormat="1" ht="15" customHeight="1">
      <c r="A79" s="328"/>
      <c r="B79" s="323" t="s">
        <v>414</v>
      </c>
      <c r="C79" s="467" t="s">
        <v>413</v>
      </c>
      <c r="D79" s="468"/>
      <c r="E79" s="469"/>
      <c r="F79" s="362">
        <v>652818856</v>
      </c>
      <c r="G79" s="212">
        <v>648145723.26679206</v>
      </c>
      <c r="H79" s="212">
        <v>622000000</v>
      </c>
      <c r="I79" s="213">
        <v>1.0420349248662251</v>
      </c>
      <c r="J79" s="214">
        <v>48166</v>
      </c>
      <c r="K79" s="361"/>
      <c r="L79" s="361"/>
      <c r="M79" s="361"/>
      <c r="N79" s="361"/>
      <c r="O79" s="361"/>
      <c r="P79" s="361"/>
      <c r="Q79" s="361"/>
    </row>
    <row r="80" spans="1:17" s="156" customFormat="1" ht="15" customHeight="1">
      <c r="A80" s="328"/>
      <c r="B80" s="323" t="s">
        <v>414</v>
      </c>
      <c r="C80" s="467" t="s">
        <v>413</v>
      </c>
      <c r="D80" s="468"/>
      <c r="E80" s="469"/>
      <c r="F80" s="362">
        <v>305260500</v>
      </c>
      <c r="G80" s="212">
        <v>302641373.26657391</v>
      </c>
      <c r="H80" s="212">
        <v>300000000</v>
      </c>
      <c r="I80" s="213">
        <v>1.0088045775552463</v>
      </c>
      <c r="J80" s="214">
        <v>48166</v>
      </c>
      <c r="K80" s="361"/>
      <c r="L80" s="361"/>
      <c r="M80" s="361"/>
      <c r="N80" s="361"/>
      <c r="O80" s="361"/>
      <c r="P80" s="361"/>
      <c r="Q80" s="361"/>
    </row>
    <row r="81" spans="1:17" s="156" customFormat="1" ht="15" customHeight="1">
      <c r="A81" s="328"/>
      <c r="B81" s="323" t="s">
        <v>414</v>
      </c>
      <c r="C81" s="467" t="s">
        <v>413</v>
      </c>
      <c r="D81" s="468"/>
      <c r="E81" s="469"/>
      <c r="F81" s="362">
        <v>100013500</v>
      </c>
      <c r="G81" s="212">
        <v>100883627.70555477</v>
      </c>
      <c r="H81" s="212">
        <v>100000000</v>
      </c>
      <c r="I81" s="213">
        <v>1.0088362770555477</v>
      </c>
      <c r="J81" s="214">
        <v>48166</v>
      </c>
      <c r="K81" s="361"/>
      <c r="L81" s="361"/>
      <c r="M81" s="361"/>
      <c r="N81" s="361"/>
      <c r="O81" s="361"/>
      <c r="P81" s="361"/>
      <c r="Q81" s="361"/>
    </row>
    <row r="82" spans="1:17" s="156" customFormat="1" ht="15" customHeight="1">
      <c r="A82" s="328"/>
      <c r="B82" s="323" t="s">
        <v>414</v>
      </c>
      <c r="C82" s="467" t="s">
        <v>413</v>
      </c>
      <c r="D82" s="468"/>
      <c r="E82" s="469"/>
      <c r="F82" s="362">
        <v>300530100</v>
      </c>
      <c r="G82" s="212">
        <v>302646391.7800172</v>
      </c>
      <c r="H82" s="212">
        <v>300000000</v>
      </c>
      <c r="I82" s="213">
        <v>1.0088213059333906</v>
      </c>
      <c r="J82" s="214">
        <v>48166</v>
      </c>
      <c r="K82" s="361"/>
      <c r="L82" s="361"/>
      <c r="M82" s="361"/>
      <c r="N82" s="361"/>
      <c r="O82" s="361"/>
      <c r="P82" s="361"/>
      <c r="Q82" s="361"/>
    </row>
    <row r="83" spans="1:17" s="156" customFormat="1" ht="15" customHeight="1">
      <c r="A83" s="328"/>
      <c r="B83" s="323" t="s">
        <v>414</v>
      </c>
      <c r="C83" s="467" t="s">
        <v>413</v>
      </c>
      <c r="D83" s="468"/>
      <c r="E83" s="469"/>
      <c r="F83" s="362">
        <v>1242991438</v>
      </c>
      <c r="G83" s="212">
        <v>1227945409.3157444</v>
      </c>
      <c r="H83" s="212">
        <v>1178000000</v>
      </c>
      <c r="I83" s="213">
        <v>1.0423984798945198</v>
      </c>
      <c r="J83" s="214">
        <v>48166</v>
      </c>
      <c r="K83" s="361"/>
      <c r="L83" s="361"/>
      <c r="M83" s="361"/>
      <c r="N83" s="361"/>
      <c r="O83" s="361"/>
      <c r="P83" s="361"/>
      <c r="Q83" s="361"/>
    </row>
    <row r="84" spans="1:17" s="156" customFormat="1" ht="15" customHeight="1">
      <c r="A84" s="328"/>
      <c r="B84" s="323" t="s">
        <v>415</v>
      </c>
      <c r="C84" s="467" t="s">
        <v>519</v>
      </c>
      <c r="D84" s="468"/>
      <c r="E84" s="469"/>
      <c r="F84" s="362">
        <v>647004036</v>
      </c>
      <c r="G84" s="212">
        <v>640113159.60155714</v>
      </c>
      <c r="H84" s="212">
        <v>609000000</v>
      </c>
      <c r="I84" s="213">
        <v>1.0510889320222614</v>
      </c>
      <c r="J84" s="214">
        <v>47834</v>
      </c>
      <c r="K84" s="361"/>
      <c r="L84" s="361"/>
      <c r="M84" s="361"/>
      <c r="N84" s="361"/>
      <c r="O84" s="361"/>
      <c r="P84" s="361"/>
      <c r="Q84" s="361"/>
    </row>
    <row r="85" spans="1:17" s="156" customFormat="1" ht="15" customHeight="1">
      <c r="A85" s="328"/>
      <c r="B85" s="323" t="s">
        <v>415</v>
      </c>
      <c r="C85" s="467" t="s">
        <v>519</v>
      </c>
      <c r="D85" s="468"/>
      <c r="E85" s="469"/>
      <c r="F85" s="362">
        <v>10000000</v>
      </c>
      <c r="G85" s="212">
        <v>9911471.809174452</v>
      </c>
      <c r="H85" s="212">
        <v>10000000</v>
      </c>
      <c r="I85" s="213">
        <v>0.99114718091744525</v>
      </c>
      <c r="J85" s="214">
        <v>47834</v>
      </c>
      <c r="K85" s="361"/>
      <c r="L85" s="361"/>
      <c r="M85" s="361"/>
      <c r="N85" s="361"/>
      <c r="O85" s="361"/>
      <c r="P85" s="361"/>
      <c r="Q85" s="361"/>
    </row>
    <row r="86" spans="1:17" s="156" customFormat="1" ht="15" customHeight="1">
      <c r="A86" s="328"/>
      <c r="B86" s="323" t="s">
        <v>415</v>
      </c>
      <c r="C86" s="467" t="s">
        <v>519</v>
      </c>
      <c r="D86" s="468"/>
      <c r="E86" s="469"/>
      <c r="F86" s="362">
        <v>927069136</v>
      </c>
      <c r="G86" s="212">
        <v>912691099.19366443</v>
      </c>
      <c r="H86" s="212">
        <v>868000000</v>
      </c>
      <c r="I86" s="213">
        <v>1.0514874414673554</v>
      </c>
      <c r="J86" s="214">
        <v>47834</v>
      </c>
      <c r="K86" s="361"/>
      <c r="L86" s="361"/>
      <c r="M86" s="361"/>
      <c r="N86" s="361"/>
      <c r="O86" s="361"/>
      <c r="P86" s="361"/>
      <c r="Q86" s="361"/>
    </row>
    <row r="87" spans="1:17" s="156" customFormat="1" ht="15" customHeight="1">
      <c r="A87" s="328"/>
      <c r="B87" s="323" t="s">
        <v>415</v>
      </c>
      <c r="C87" s="467" t="s">
        <v>519</v>
      </c>
      <c r="D87" s="468"/>
      <c r="E87" s="469"/>
      <c r="F87" s="362">
        <v>429783600</v>
      </c>
      <c r="G87" s="212">
        <v>420735775.48121732</v>
      </c>
      <c r="H87" s="212">
        <v>400000000</v>
      </c>
      <c r="I87" s="213">
        <v>1.0518394387030434</v>
      </c>
      <c r="J87" s="214">
        <v>47834</v>
      </c>
      <c r="K87" s="361"/>
      <c r="L87" s="361"/>
      <c r="M87" s="361"/>
      <c r="N87" s="361"/>
      <c r="O87" s="361"/>
      <c r="P87" s="361"/>
      <c r="Q87" s="361"/>
    </row>
    <row r="88" spans="1:17" s="156" customFormat="1" ht="15" customHeight="1">
      <c r="A88" s="328"/>
      <c r="B88" s="323" t="s">
        <v>415</v>
      </c>
      <c r="C88" s="467" t="s">
        <v>519</v>
      </c>
      <c r="D88" s="468"/>
      <c r="E88" s="469"/>
      <c r="F88" s="362">
        <v>349167060</v>
      </c>
      <c r="G88" s="212">
        <v>347135631.36938107</v>
      </c>
      <c r="H88" s="212">
        <v>330000000</v>
      </c>
      <c r="I88" s="213">
        <v>1.0519261556647912</v>
      </c>
      <c r="J88" s="214">
        <v>47834</v>
      </c>
      <c r="K88" s="361"/>
      <c r="L88" s="361"/>
      <c r="M88" s="361"/>
      <c r="N88" s="361"/>
      <c r="O88" s="361"/>
      <c r="P88" s="361"/>
      <c r="Q88" s="361"/>
    </row>
    <row r="89" spans="1:17" s="156" customFormat="1" ht="15" customHeight="1">
      <c r="A89" s="328"/>
      <c r="B89" s="323" t="s">
        <v>415</v>
      </c>
      <c r="C89" s="467" t="s">
        <v>519</v>
      </c>
      <c r="D89" s="468"/>
      <c r="E89" s="469"/>
      <c r="F89" s="362">
        <v>300264415</v>
      </c>
      <c r="G89" s="212">
        <v>297705018.09970516</v>
      </c>
      <c r="H89" s="212">
        <v>283000000</v>
      </c>
      <c r="I89" s="213">
        <v>1.0519611946986047</v>
      </c>
      <c r="J89" s="214">
        <v>47834</v>
      </c>
      <c r="K89" s="361"/>
      <c r="L89" s="361"/>
      <c r="M89" s="361"/>
      <c r="N89" s="361"/>
      <c r="O89" s="361"/>
      <c r="P89" s="361"/>
      <c r="Q89" s="361"/>
    </row>
    <row r="90" spans="1:17" s="156" customFormat="1" ht="15" customHeight="1">
      <c r="A90" s="328"/>
      <c r="B90" s="323" t="s">
        <v>575</v>
      </c>
      <c r="C90" s="467" t="s">
        <v>580</v>
      </c>
      <c r="D90" s="468"/>
      <c r="E90" s="469"/>
      <c r="F90" s="362">
        <v>10132620</v>
      </c>
      <c r="G90" s="212">
        <v>10058954.606373714</v>
      </c>
      <c r="H90" s="212">
        <v>10000000</v>
      </c>
      <c r="I90" s="213">
        <v>1.0058954606373713</v>
      </c>
      <c r="J90" s="214">
        <v>45639</v>
      </c>
      <c r="K90" s="361"/>
      <c r="L90" s="361"/>
      <c r="M90" s="361"/>
      <c r="N90" s="361"/>
      <c r="O90" s="361"/>
      <c r="P90" s="361"/>
      <c r="Q90" s="361"/>
    </row>
    <row r="91" spans="1:17" s="156" customFormat="1" ht="15" customHeight="1">
      <c r="A91" s="328"/>
      <c r="B91" s="323" t="s">
        <v>576</v>
      </c>
      <c r="C91" s="467" t="s">
        <v>580</v>
      </c>
      <c r="D91" s="468"/>
      <c r="E91" s="469"/>
      <c r="F91" s="362">
        <v>19776872</v>
      </c>
      <c r="G91" s="212">
        <v>19800263.461136926</v>
      </c>
      <c r="H91" s="212">
        <v>19000000</v>
      </c>
      <c r="I91" s="213">
        <v>1.0421191295335224</v>
      </c>
      <c r="J91" s="214">
        <v>47102</v>
      </c>
      <c r="K91" s="361"/>
      <c r="L91" s="361"/>
      <c r="M91" s="361"/>
      <c r="N91" s="361"/>
      <c r="O91" s="361"/>
      <c r="P91" s="361"/>
      <c r="Q91" s="361"/>
    </row>
    <row r="92" spans="1:17" s="156" customFormat="1" ht="15" customHeight="1">
      <c r="A92" s="328"/>
      <c r="B92" s="323" t="s">
        <v>577</v>
      </c>
      <c r="C92" s="467" t="s">
        <v>581</v>
      </c>
      <c r="D92" s="468"/>
      <c r="E92" s="469"/>
      <c r="F92" s="362">
        <v>21194754</v>
      </c>
      <c r="G92" s="212">
        <v>21217300.214897264</v>
      </c>
      <c r="H92" s="212">
        <v>21000000</v>
      </c>
      <c r="I92" s="213">
        <v>1.010347629280822</v>
      </c>
      <c r="J92" s="214">
        <v>45446</v>
      </c>
      <c r="K92" s="361"/>
      <c r="L92" s="361"/>
      <c r="M92" s="361"/>
      <c r="N92" s="361"/>
      <c r="O92" s="361"/>
      <c r="P92" s="361"/>
      <c r="Q92" s="361"/>
    </row>
    <row r="93" spans="1:17" s="156" customFormat="1" ht="15" customHeight="1">
      <c r="A93" s="328"/>
      <c r="B93" s="323" t="s">
        <v>578</v>
      </c>
      <c r="C93" s="467" t="s">
        <v>581</v>
      </c>
      <c r="D93" s="468"/>
      <c r="E93" s="469"/>
      <c r="F93" s="362">
        <v>17856749</v>
      </c>
      <c r="G93" s="212">
        <v>17738835.868418504</v>
      </c>
      <c r="H93" s="212">
        <v>17000000</v>
      </c>
      <c r="I93" s="213">
        <v>1.0434609334363825</v>
      </c>
      <c r="J93" s="214">
        <v>47269</v>
      </c>
      <c r="K93" s="361"/>
      <c r="L93" s="361"/>
      <c r="M93" s="361"/>
      <c r="N93" s="361"/>
      <c r="O93" s="361"/>
      <c r="P93" s="361"/>
      <c r="Q93" s="361"/>
    </row>
    <row r="94" spans="1:17" s="156" customFormat="1" ht="15" customHeight="1">
      <c r="A94" s="328"/>
      <c r="B94" s="323" t="s">
        <v>579</v>
      </c>
      <c r="C94" s="467" t="s">
        <v>582</v>
      </c>
      <c r="D94" s="468"/>
      <c r="E94" s="469"/>
      <c r="F94" s="362">
        <v>100295900</v>
      </c>
      <c r="G94" s="212">
        <v>100394530.11049724</v>
      </c>
      <c r="H94" s="212">
        <v>100000000</v>
      </c>
      <c r="I94" s="213">
        <v>1.0039453011049724</v>
      </c>
      <c r="J94" s="214">
        <v>46735</v>
      </c>
      <c r="K94" s="361"/>
      <c r="L94" s="361"/>
      <c r="M94" s="361"/>
      <c r="N94" s="361"/>
      <c r="O94" s="361"/>
      <c r="P94" s="361"/>
      <c r="Q94" s="361"/>
    </row>
    <row r="95" spans="1:17" s="156" customFormat="1" ht="18.600000000000001" customHeight="1">
      <c r="A95" s="328"/>
      <c r="B95" s="464" t="s">
        <v>470</v>
      </c>
      <c r="C95" s="465"/>
      <c r="D95" s="465"/>
      <c r="E95" s="466"/>
      <c r="F95" s="216">
        <v>5434159536</v>
      </c>
      <c r="G95" s="216">
        <v>5379764565.1507053</v>
      </c>
      <c r="H95" s="216">
        <v>5167000000</v>
      </c>
      <c r="I95" s="213"/>
      <c r="J95" s="214"/>
      <c r="K95" s="361"/>
      <c r="L95" s="361"/>
      <c r="M95" s="361"/>
      <c r="N95" s="361"/>
      <c r="O95" s="361"/>
      <c r="P95" s="361"/>
      <c r="Q95" s="361"/>
    </row>
    <row r="96" spans="1:17" s="156" customFormat="1" ht="10.199999999999999" customHeight="1">
      <c r="A96" s="328"/>
      <c r="B96" s="166"/>
      <c r="D96" s="217"/>
      <c r="E96" s="217"/>
      <c r="F96" s="218"/>
      <c r="G96" s="219"/>
      <c r="H96" s="219"/>
      <c r="I96" s="220"/>
      <c r="J96" s="221"/>
      <c r="K96" s="361"/>
      <c r="L96" s="361"/>
      <c r="M96" s="361"/>
      <c r="N96" s="361"/>
      <c r="O96" s="361"/>
      <c r="P96" s="361"/>
      <c r="Q96" s="361"/>
    </row>
    <row r="97" spans="1:17" s="156" customFormat="1" ht="18.600000000000001" customHeight="1">
      <c r="A97" s="328"/>
      <c r="B97" s="303" t="s">
        <v>515</v>
      </c>
      <c r="C97" s="304"/>
      <c r="D97" s="304"/>
      <c r="E97" s="305"/>
      <c r="F97" s="212"/>
      <c r="G97" s="212"/>
      <c r="H97" s="213"/>
      <c r="I97" s="214"/>
      <c r="J97" s="211"/>
      <c r="K97" s="361"/>
      <c r="L97" s="361"/>
      <c r="M97" s="361"/>
      <c r="N97" s="361"/>
      <c r="O97" s="361"/>
      <c r="P97" s="361"/>
      <c r="Q97" s="361"/>
    </row>
    <row r="98" spans="1:17" s="156" customFormat="1">
      <c r="A98" s="328"/>
      <c r="B98" s="323" t="s">
        <v>520</v>
      </c>
      <c r="C98" s="467" t="s">
        <v>523</v>
      </c>
      <c r="D98" s="468"/>
      <c r="E98" s="469"/>
      <c r="F98" s="362">
        <v>10114810</v>
      </c>
      <c r="G98" s="212">
        <v>9916430.7337630186</v>
      </c>
      <c r="H98" s="212">
        <v>10000000</v>
      </c>
      <c r="I98" s="213">
        <v>0.99164307337630186</v>
      </c>
      <c r="J98" s="214">
        <v>47050</v>
      </c>
      <c r="K98" s="361"/>
      <c r="L98" s="361"/>
      <c r="M98" s="361"/>
      <c r="N98" s="361"/>
      <c r="O98" s="361"/>
      <c r="P98" s="361"/>
      <c r="Q98" s="361"/>
    </row>
    <row r="99" spans="1:17" s="156" customFormat="1">
      <c r="A99" s="328"/>
      <c r="B99" s="323" t="s">
        <v>520</v>
      </c>
      <c r="C99" s="467" t="s">
        <v>523</v>
      </c>
      <c r="D99" s="468"/>
      <c r="E99" s="469"/>
      <c r="F99" s="362">
        <v>59677379</v>
      </c>
      <c r="G99" s="212">
        <v>58506941.329201788</v>
      </c>
      <c r="H99" s="212">
        <v>59000000</v>
      </c>
      <c r="I99" s="213">
        <v>0.99164307337630153</v>
      </c>
      <c r="J99" s="214">
        <v>47050</v>
      </c>
      <c r="K99" s="361"/>
      <c r="L99" s="361"/>
      <c r="M99" s="361"/>
      <c r="N99" s="361"/>
      <c r="O99" s="361"/>
      <c r="P99" s="361"/>
      <c r="Q99" s="361"/>
    </row>
    <row r="100" spans="1:17" s="156" customFormat="1">
      <c r="A100" s="328"/>
      <c r="B100" s="323" t="s">
        <v>520</v>
      </c>
      <c r="C100" s="467" t="s">
        <v>523</v>
      </c>
      <c r="D100" s="468"/>
      <c r="E100" s="469"/>
      <c r="F100" s="362">
        <v>102726261</v>
      </c>
      <c r="G100" s="212">
        <v>102664091.58923076</v>
      </c>
      <c r="H100" s="212">
        <v>99000000</v>
      </c>
      <c r="I100" s="213">
        <v>1.0370110261538461</v>
      </c>
      <c r="J100" s="214">
        <v>47050</v>
      </c>
      <c r="K100" s="361"/>
      <c r="L100" s="361"/>
      <c r="M100" s="361"/>
      <c r="N100" s="361"/>
      <c r="O100" s="361"/>
      <c r="P100" s="361"/>
      <c r="Q100" s="361"/>
    </row>
    <row r="101" spans="1:17" s="156" customFormat="1">
      <c r="A101" s="328"/>
      <c r="B101" s="323" t="s">
        <v>520</v>
      </c>
      <c r="C101" s="467" t="s">
        <v>523</v>
      </c>
      <c r="D101" s="468"/>
      <c r="E101" s="469"/>
      <c r="F101" s="362">
        <v>480262860</v>
      </c>
      <c r="G101" s="212">
        <v>479464020.43187666</v>
      </c>
      <c r="H101" s="212">
        <v>462000000</v>
      </c>
      <c r="I101" s="213">
        <v>1.0378009100257071</v>
      </c>
      <c r="J101" s="214">
        <v>47050</v>
      </c>
      <c r="K101" s="361"/>
      <c r="L101" s="361"/>
      <c r="M101" s="361"/>
      <c r="N101" s="361"/>
      <c r="O101" s="361"/>
      <c r="P101" s="361"/>
      <c r="Q101" s="361"/>
    </row>
    <row r="102" spans="1:17" s="156" customFormat="1">
      <c r="A102" s="328"/>
      <c r="B102" s="323" t="s">
        <v>521</v>
      </c>
      <c r="C102" s="467" t="s">
        <v>523</v>
      </c>
      <c r="D102" s="468"/>
      <c r="E102" s="469"/>
      <c r="F102" s="362">
        <v>187733182</v>
      </c>
      <c r="G102" s="212">
        <v>189549023.34781033</v>
      </c>
      <c r="H102" s="212">
        <v>182000000</v>
      </c>
      <c r="I102" s="213">
        <v>1.0414781502626942</v>
      </c>
      <c r="J102" s="214">
        <v>47910</v>
      </c>
      <c r="K102" s="361"/>
      <c r="L102" s="361"/>
      <c r="M102" s="361"/>
      <c r="N102" s="361"/>
      <c r="O102" s="361"/>
      <c r="P102" s="361"/>
      <c r="Q102" s="361"/>
    </row>
    <row r="103" spans="1:17" s="156" customFormat="1">
      <c r="A103" s="328"/>
      <c r="B103" s="323" t="s">
        <v>521</v>
      </c>
      <c r="C103" s="467" t="s">
        <v>523</v>
      </c>
      <c r="D103" s="468"/>
      <c r="E103" s="469"/>
      <c r="F103" s="362">
        <v>80028564</v>
      </c>
      <c r="G103" s="212">
        <v>80219564.425682843</v>
      </c>
      <c r="H103" s="212">
        <v>77000000</v>
      </c>
      <c r="I103" s="213">
        <v>1.0418125250088681</v>
      </c>
      <c r="J103" s="214">
        <v>47910</v>
      </c>
      <c r="K103" s="361"/>
      <c r="L103" s="361"/>
      <c r="M103" s="361"/>
      <c r="N103" s="361"/>
      <c r="O103" s="361"/>
      <c r="P103" s="361"/>
      <c r="Q103" s="361"/>
    </row>
    <row r="104" spans="1:17" s="156" customFormat="1">
      <c r="A104" s="328"/>
      <c r="B104" s="323" t="s">
        <v>521</v>
      </c>
      <c r="C104" s="467" t="s">
        <v>523</v>
      </c>
      <c r="D104" s="468"/>
      <c r="E104" s="469"/>
      <c r="F104" s="362">
        <v>94484481</v>
      </c>
      <c r="G104" s="212">
        <v>94628944.470149234</v>
      </c>
      <c r="H104" s="212">
        <v>91000000</v>
      </c>
      <c r="I104" s="213">
        <v>1.0398785106609807</v>
      </c>
      <c r="J104" s="214">
        <v>47910</v>
      </c>
      <c r="K104" s="361"/>
      <c r="L104" s="361"/>
      <c r="M104" s="361"/>
      <c r="N104" s="361"/>
      <c r="O104" s="361"/>
      <c r="P104" s="361"/>
      <c r="Q104" s="361"/>
    </row>
    <row r="105" spans="1:17" s="156" customFormat="1">
      <c r="A105" s="328"/>
      <c r="B105" s="323" t="s">
        <v>521</v>
      </c>
      <c r="C105" s="467" t="s">
        <v>523</v>
      </c>
      <c r="D105" s="468"/>
      <c r="E105" s="469"/>
      <c r="F105" s="362">
        <v>1052014990</v>
      </c>
      <c r="G105" s="212">
        <v>1051630284.780748</v>
      </c>
      <c r="H105" s="212">
        <v>1010000000</v>
      </c>
      <c r="I105" s="213">
        <v>1.0412181037433148</v>
      </c>
      <c r="J105" s="214">
        <v>47910</v>
      </c>
      <c r="K105" s="361"/>
      <c r="L105" s="361"/>
      <c r="M105" s="361"/>
      <c r="N105" s="361"/>
      <c r="O105" s="361"/>
      <c r="P105" s="361"/>
      <c r="Q105" s="361"/>
    </row>
    <row r="106" spans="1:17" s="156" customFormat="1">
      <c r="A106" s="328"/>
      <c r="B106" s="323" t="s">
        <v>521</v>
      </c>
      <c r="C106" s="467" t="s">
        <v>523</v>
      </c>
      <c r="D106" s="468"/>
      <c r="E106" s="469"/>
      <c r="F106" s="362">
        <v>493230683</v>
      </c>
      <c r="G106" s="212">
        <v>492463510.45980746</v>
      </c>
      <c r="H106" s="212">
        <v>473000000</v>
      </c>
      <c r="I106" s="213">
        <v>1.0411490707395505</v>
      </c>
      <c r="J106" s="214">
        <v>47910</v>
      </c>
      <c r="K106" s="361"/>
      <c r="L106" s="361"/>
      <c r="M106" s="361"/>
      <c r="N106" s="361"/>
      <c r="O106" s="361"/>
      <c r="P106" s="361"/>
      <c r="Q106" s="361"/>
    </row>
    <row r="107" spans="1:17" s="156" customFormat="1">
      <c r="A107" s="328"/>
      <c r="B107" s="323" t="s">
        <v>521</v>
      </c>
      <c r="C107" s="467" t="s">
        <v>523</v>
      </c>
      <c r="D107" s="468"/>
      <c r="E107" s="469"/>
      <c r="F107" s="362">
        <v>58377424</v>
      </c>
      <c r="G107" s="212">
        <v>58211338.63037245</v>
      </c>
      <c r="H107" s="212">
        <v>56000000</v>
      </c>
      <c r="I107" s="213">
        <v>1.0394881898280794</v>
      </c>
      <c r="J107" s="214">
        <v>47910</v>
      </c>
      <c r="K107" s="361"/>
      <c r="L107" s="361"/>
      <c r="M107" s="361"/>
      <c r="N107" s="361"/>
      <c r="O107" s="361"/>
      <c r="P107" s="361"/>
      <c r="Q107" s="361"/>
    </row>
    <row r="108" spans="1:17" s="156" customFormat="1">
      <c r="A108" s="328"/>
      <c r="B108" s="323" t="s">
        <v>521</v>
      </c>
      <c r="C108" s="467" t="s">
        <v>523</v>
      </c>
      <c r="D108" s="468"/>
      <c r="E108" s="469"/>
      <c r="F108" s="362">
        <v>93004110</v>
      </c>
      <c r="G108" s="212">
        <v>92674171.778415218</v>
      </c>
      <c r="H108" s="212">
        <v>89000000</v>
      </c>
      <c r="I108" s="213">
        <v>1.0412828289709575</v>
      </c>
      <c r="J108" s="214">
        <v>47910</v>
      </c>
      <c r="K108" s="361"/>
      <c r="L108" s="361"/>
      <c r="M108" s="361"/>
      <c r="N108" s="361"/>
      <c r="O108" s="361"/>
      <c r="P108" s="361"/>
      <c r="Q108" s="361"/>
    </row>
    <row r="109" spans="1:17" s="156" customFormat="1">
      <c r="A109" s="328"/>
      <c r="B109" s="323" t="s">
        <v>521</v>
      </c>
      <c r="C109" s="467" t="s">
        <v>523</v>
      </c>
      <c r="D109" s="468"/>
      <c r="E109" s="469"/>
      <c r="F109" s="362">
        <v>162516415</v>
      </c>
      <c r="G109" s="212">
        <v>161394989.49675328</v>
      </c>
      <c r="H109" s="212">
        <v>155000000</v>
      </c>
      <c r="I109" s="213">
        <v>1.0412579967532469</v>
      </c>
      <c r="J109" s="214">
        <v>47910</v>
      </c>
      <c r="K109" s="361"/>
      <c r="L109" s="361"/>
      <c r="M109" s="361"/>
      <c r="N109" s="361"/>
      <c r="O109" s="361"/>
      <c r="P109" s="361"/>
      <c r="Q109" s="361"/>
    </row>
    <row r="110" spans="1:17" s="156" customFormat="1">
      <c r="A110" s="328"/>
      <c r="B110" s="323" t="s">
        <v>521</v>
      </c>
      <c r="C110" s="467" t="s">
        <v>523</v>
      </c>
      <c r="D110" s="468"/>
      <c r="E110" s="469"/>
      <c r="F110" s="362">
        <v>125260471</v>
      </c>
      <c r="G110" s="212">
        <v>123952585.16666672</v>
      </c>
      <c r="H110" s="212">
        <v>119000000</v>
      </c>
      <c r="I110" s="213">
        <v>1.0416183627450986</v>
      </c>
      <c r="J110" s="214">
        <v>47910</v>
      </c>
      <c r="K110" s="361"/>
      <c r="L110" s="361"/>
      <c r="M110" s="361"/>
      <c r="N110" s="361"/>
      <c r="O110" s="361"/>
      <c r="P110" s="361"/>
      <c r="Q110" s="361"/>
    </row>
    <row r="111" spans="1:17" s="156" customFormat="1">
      <c r="A111" s="328"/>
      <c r="B111" s="323" t="s">
        <v>521</v>
      </c>
      <c r="C111" s="467" t="s">
        <v>523</v>
      </c>
      <c r="D111" s="468"/>
      <c r="E111" s="469"/>
      <c r="F111" s="362">
        <v>102329180</v>
      </c>
      <c r="G111" s="212">
        <v>101041496.68975575</v>
      </c>
      <c r="H111" s="212">
        <v>97000000</v>
      </c>
      <c r="I111" s="213">
        <v>1.0416649143273788</v>
      </c>
      <c r="J111" s="214">
        <v>47910</v>
      </c>
      <c r="K111" s="361"/>
      <c r="L111" s="361"/>
      <c r="M111" s="361"/>
      <c r="N111" s="361"/>
      <c r="O111" s="361"/>
      <c r="P111" s="361"/>
      <c r="Q111" s="361"/>
    </row>
    <row r="112" spans="1:17" s="156" customFormat="1">
      <c r="A112" s="328"/>
      <c r="B112" s="323" t="s">
        <v>521</v>
      </c>
      <c r="C112" s="467" t="s">
        <v>523</v>
      </c>
      <c r="D112" s="468"/>
      <c r="E112" s="469"/>
      <c r="F112" s="362">
        <v>160447552</v>
      </c>
      <c r="G112" s="212">
        <v>158335046.2364963</v>
      </c>
      <c r="H112" s="212">
        <v>152000000</v>
      </c>
      <c r="I112" s="213">
        <v>1.041677935766423</v>
      </c>
      <c r="J112" s="214">
        <v>47910</v>
      </c>
      <c r="K112" s="361"/>
      <c r="L112" s="361"/>
      <c r="M112" s="361"/>
      <c r="N112" s="361"/>
      <c r="O112" s="361"/>
      <c r="P112" s="361"/>
      <c r="Q112" s="361"/>
    </row>
    <row r="113" spans="1:17" s="156" customFormat="1">
      <c r="A113" s="328"/>
      <c r="B113" s="323" t="s">
        <v>521</v>
      </c>
      <c r="C113" s="467" t="s">
        <v>523</v>
      </c>
      <c r="D113" s="468"/>
      <c r="E113" s="469"/>
      <c r="F113" s="362">
        <v>151537321</v>
      </c>
      <c r="G113" s="212">
        <v>155156267.79934216</v>
      </c>
      <c r="H113" s="212">
        <v>149000000</v>
      </c>
      <c r="I113" s="213">
        <v>1.0413172335526319</v>
      </c>
      <c r="J113" s="214">
        <v>47910</v>
      </c>
      <c r="K113" s="361"/>
      <c r="L113" s="361"/>
      <c r="M113" s="361"/>
      <c r="N113" s="361"/>
      <c r="O113" s="361"/>
      <c r="P113" s="361"/>
      <c r="Q113" s="361"/>
    </row>
    <row r="114" spans="1:17" s="156" customFormat="1">
      <c r="A114" s="328"/>
      <c r="B114" s="323" t="s">
        <v>521</v>
      </c>
      <c r="C114" s="467" t="s">
        <v>523</v>
      </c>
      <c r="D114" s="468"/>
      <c r="E114" s="469"/>
      <c r="F114" s="362">
        <v>111133239</v>
      </c>
      <c r="G114" s="212">
        <v>113552387.35913424</v>
      </c>
      <c r="H114" s="212">
        <v>109000000</v>
      </c>
      <c r="I114" s="213">
        <v>1.0417650216434333</v>
      </c>
      <c r="J114" s="214">
        <v>47910</v>
      </c>
      <c r="K114" s="361"/>
      <c r="L114" s="361"/>
      <c r="M114" s="361"/>
      <c r="N114" s="361"/>
      <c r="O114" s="361"/>
      <c r="P114" s="361"/>
      <c r="Q114" s="361"/>
    </row>
    <row r="115" spans="1:17" s="156" customFormat="1">
      <c r="A115" s="328"/>
      <c r="B115" s="323" t="s">
        <v>521</v>
      </c>
      <c r="C115" s="467" t="s">
        <v>523</v>
      </c>
      <c r="D115" s="468"/>
      <c r="E115" s="469"/>
      <c r="F115" s="362">
        <v>124588108</v>
      </c>
      <c r="G115" s="212">
        <v>127044604.14285715</v>
      </c>
      <c r="H115" s="212">
        <v>122000000</v>
      </c>
      <c r="I115" s="213">
        <v>1.0413492142857144</v>
      </c>
      <c r="J115" s="214">
        <v>47910</v>
      </c>
      <c r="K115" s="361"/>
      <c r="L115" s="361"/>
      <c r="M115" s="361"/>
      <c r="N115" s="361"/>
      <c r="O115" s="361"/>
      <c r="P115" s="361"/>
      <c r="Q115" s="361"/>
    </row>
    <row r="116" spans="1:17" s="156" customFormat="1">
      <c r="A116" s="328"/>
      <c r="B116" s="323" t="s">
        <v>521</v>
      </c>
      <c r="C116" s="467" t="s">
        <v>523</v>
      </c>
      <c r="D116" s="468"/>
      <c r="E116" s="469"/>
      <c r="F116" s="362">
        <v>60289563</v>
      </c>
      <c r="G116" s="212">
        <v>61440757.647254013</v>
      </c>
      <c r="H116" s="212">
        <v>59000000</v>
      </c>
      <c r="I116" s="213">
        <v>1.0413687736822714</v>
      </c>
      <c r="J116" s="214">
        <v>47910</v>
      </c>
      <c r="K116" s="361"/>
      <c r="L116" s="361"/>
      <c r="M116" s="361"/>
      <c r="N116" s="361"/>
      <c r="O116" s="361"/>
      <c r="P116" s="361"/>
      <c r="Q116" s="361"/>
    </row>
    <row r="117" spans="1:17" s="156" customFormat="1">
      <c r="A117" s="328"/>
      <c r="B117" s="323" t="s">
        <v>521</v>
      </c>
      <c r="C117" s="467" t="s">
        <v>523</v>
      </c>
      <c r="D117" s="468"/>
      <c r="E117" s="469"/>
      <c r="F117" s="362">
        <v>275340599</v>
      </c>
      <c r="G117" s="212">
        <v>280142114.15194094</v>
      </c>
      <c r="H117" s="212">
        <v>269000000</v>
      </c>
      <c r="I117" s="213">
        <v>1.0414204987061002</v>
      </c>
      <c r="J117" s="214">
        <v>47910</v>
      </c>
      <c r="K117" s="361"/>
      <c r="L117" s="361"/>
      <c r="M117" s="361"/>
      <c r="N117" s="361"/>
      <c r="O117" s="361"/>
      <c r="P117" s="361"/>
      <c r="Q117" s="361"/>
    </row>
    <row r="118" spans="1:17" s="156" customFormat="1">
      <c r="A118" s="328"/>
      <c r="B118" s="323" t="s">
        <v>521</v>
      </c>
      <c r="C118" s="467" t="s">
        <v>523</v>
      </c>
      <c r="D118" s="468"/>
      <c r="E118" s="469"/>
      <c r="F118" s="362">
        <v>112757810</v>
      </c>
      <c r="G118" s="212">
        <v>114561287.76501106</v>
      </c>
      <c r="H118" s="212">
        <v>110000000</v>
      </c>
      <c r="I118" s="213">
        <v>1.0414662524091913</v>
      </c>
      <c r="J118" s="214">
        <v>47910</v>
      </c>
      <c r="K118" s="361"/>
      <c r="L118" s="361"/>
      <c r="M118" s="361"/>
      <c r="N118" s="361"/>
      <c r="O118" s="361"/>
      <c r="P118" s="361"/>
      <c r="Q118" s="361"/>
    </row>
    <row r="119" spans="1:17" s="156" customFormat="1">
      <c r="A119" s="328"/>
      <c r="B119" s="323" t="s">
        <v>522</v>
      </c>
      <c r="C119" s="467" t="s">
        <v>523</v>
      </c>
      <c r="D119" s="468"/>
      <c r="E119" s="469"/>
      <c r="F119" s="362">
        <v>70988890</v>
      </c>
      <c r="G119" s="212">
        <v>71764865.343022063</v>
      </c>
      <c r="H119" s="212">
        <v>70000000</v>
      </c>
      <c r="I119" s="213">
        <v>1.0252123620431723</v>
      </c>
      <c r="J119" s="214">
        <v>47910</v>
      </c>
      <c r="K119" s="361"/>
      <c r="L119" s="361"/>
      <c r="M119" s="361"/>
      <c r="N119" s="361"/>
      <c r="O119" s="361"/>
      <c r="P119" s="361"/>
      <c r="Q119" s="361"/>
    </row>
    <row r="120" spans="1:17" s="156" customFormat="1">
      <c r="A120" s="328"/>
      <c r="B120" s="323" t="s">
        <v>522</v>
      </c>
      <c r="C120" s="467" t="s">
        <v>523</v>
      </c>
      <c r="D120" s="468"/>
      <c r="E120" s="469"/>
      <c r="F120" s="362">
        <v>90046012</v>
      </c>
      <c r="G120" s="212">
        <v>90949472.529903531</v>
      </c>
      <c r="H120" s="212">
        <v>92000000</v>
      </c>
      <c r="I120" s="213">
        <v>0.98858122315112529</v>
      </c>
      <c r="J120" s="214">
        <v>47910</v>
      </c>
      <c r="K120" s="361"/>
      <c r="L120" s="361"/>
      <c r="M120" s="361"/>
      <c r="N120" s="361"/>
      <c r="O120" s="361"/>
      <c r="P120" s="361"/>
      <c r="Q120" s="361"/>
    </row>
    <row r="121" spans="1:17" s="156" customFormat="1">
      <c r="A121" s="328"/>
      <c r="B121" s="323" t="s">
        <v>522</v>
      </c>
      <c r="C121" s="467" t="s">
        <v>523</v>
      </c>
      <c r="D121" s="468"/>
      <c r="E121" s="469"/>
      <c r="F121" s="362">
        <v>208768042</v>
      </c>
      <c r="G121" s="212">
        <v>210036315.67546642</v>
      </c>
      <c r="H121" s="212">
        <v>203000000</v>
      </c>
      <c r="I121" s="213">
        <v>1.0346616535737263</v>
      </c>
      <c r="J121" s="214">
        <v>47910</v>
      </c>
      <c r="K121" s="361"/>
      <c r="L121" s="361"/>
      <c r="M121" s="361"/>
      <c r="N121" s="361"/>
      <c r="O121" s="361"/>
      <c r="P121" s="361"/>
      <c r="Q121" s="361"/>
    </row>
    <row r="122" spans="1:17" s="156" customFormat="1">
      <c r="A122" s="328"/>
      <c r="B122" s="323" t="s">
        <v>522</v>
      </c>
      <c r="C122" s="467" t="s">
        <v>523</v>
      </c>
      <c r="D122" s="468"/>
      <c r="E122" s="469"/>
      <c r="F122" s="362">
        <v>1164952940</v>
      </c>
      <c r="G122" s="212">
        <v>1165288560.2849765</v>
      </c>
      <c r="H122" s="212">
        <v>1124000000</v>
      </c>
      <c r="I122" s="213">
        <v>1.0367335945595877</v>
      </c>
      <c r="J122" s="214">
        <v>47910</v>
      </c>
      <c r="K122" s="361"/>
      <c r="L122" s="361"/>
      <c r="M122" s="361"/>
      <c r="N122" s="361"/>
      <c r="O122" s="361"/>
      <c r="P122" s="361"/>
      <c r="Q122" s="361"/>
    </row>
    <row r="123" spans="1:17" s="156" customFormat="1">
      <c r="A123" s="328"/>
      <c r="B123" s="323" t="s">
        <v>584</v>
      </c>
      <c r="C123" s="467" t="s">
        <v>583</v>
      </c>
      <c r="D123" s="468"/>
      <c r="E123" s="469"/>
      <c r="F123" s="362">
        <v>126672000</v>
      </c>
      <c r="G123" s="212">
        <v>122480382.17736116</v>
      </c>
      <c r="H123" s="212">
        <v>120000000</v>
      </c>
      <c r="I123" s="213">
        <v>1.0206698514780097</v>
      </c>
      <c r="J123" s="214">
        <v>47910</v>
      </c>
      <c r="K123" s="361"/>
      <c r="L123" s="361"/>
      <c r="M123" s="361"/>
      <c r="N123" s="361"/>
      <c r="O123" s="361"/>
      <c r="P123" s="361"/>
      <c r="Q123" s="361"/>
    </row>
    <row r="124" spans="1:17" s="156" customFormat="1" ht="15" customHeight="1">
      <c r="A124" s="328"/>
      <c r="B124" s="323" t="s">
        <v>584</v>
      </c>
      <c r="C124" s="467" t="s">
        <v>583</v>
      </c>
      <c r="D124" s="468"/>
      <c r="E124" s="469"/>
      <c r="F124" s="362">
        <v>85562400</v>
      </c>
      <c r="G124" s="212">
        <v>82137366.637690693</v>
      </c>
      <c r="H124" s="212">
        <v>80000000</v>
      </c>
      <c r="I124" s="213">
        <v>1.0267170829711336</v>
      </c>
      <c r="J124" s="214">
        <v>47910</v>
      </c>
      <c r="K124" s="361"/>
      <c r="L124" s="361"/>
      <c r="M124" s="361"/>
      <c r="N124" s="361"/>
      <c r="O124" s="361"/>
      <c r="P124" s="361"/>
      <c r="Q124" s="361"/>
    </row>
    <row r="125" spans="1:17" s="156" customFormat="1" ht="18.600000000000001" customHeight="1">
      <c r="A125" s="328"/>
      <c r="B125" s="464" t="s">
        <v>515</v>
      </c>
      <c r="C125" s="465"/>
      <c r="D125" s="465"/>
      <c r="E125" s="466"/>
      <c r="F125" s="216">
        <v>5844845286</v>
      </c>
      <c r="G125" s="216">
        <v>5849206821.0806885</v>
      </c>
      <c r="H125" s="216">
        <v>5638000000</v>
      </c>
      <c r="I125" s="213"/>
      <c r="J125" s="214"/>
      <c r="K125" s="361"/>
      <c r="L125" s="361"/>
      <c r="M125" s="361"/>
      <c r="N125" s="361"/>
      <c r="O125" s="361"/>
      <c r="P125" s="361"/>
      <c r="Q125" s="361"/>
    </row>
    <row r="126" spans="1:17" s="156" customFormat="1" ht="10.199999999999999" customHeight="1">
      <c r="A126" s="328"/>
      <c r="B126" s="166"/>
      <c r="D126" s="217"/>
      <c r="E126" s="217"/>
      <c r="F126" s="218"/>
      <c r="G126" s="219"/>
      <c r="H126" s="219"/>
      <c r="I126" s="220"/>
      <c r="J126" s="221"/>
      <c r="K126" s="361"/>
      <c r="L126" s="361"/>
      <c r="M126" s="361"/>
      <c r="N126" s="361"/>
      <c r="O126" s="361"/>
      <c r="P126" s="361"/>
      <c r="Q126" s="361"/>
    </row>
    <row r="127" spans="1:17" s="156" customFormat="1" ht="18.600000000000001" customHeight="1">
      <c r="A127" s="328"/>
      <c r="B127" s="303" t="s">
        <v>511</v>
      </c>
      <c r="C127" s="304"/>
      <c r="D127" s="304"/>
      <c r="E127" s="305"/>
      <c r="F127" s="212"/>
      <c r="G127" s="212"/>
      <c r="H127" s="213"/>
      <c r="I127" s="214"/>
      <c r="J127" s="211"/>
      <c r="K127" s="361"/>
      <c r="L127" s="361"/>
      <c r="M127" s="361"/>
      <c r="N127" s="361"/>
      <c r="O127" s="361"/>
      <c r="P127" s="361"/>
      <c r="Q127" s="361"/>
    </row>
    <row r="128" spans="1:17" s="156" customFormat="1">
      <c r="A128" s="328"/>
      <c r="B128" s="323" t="s">
        <v>585</v>
      </c>
      <c r="C128" s="467" t="s">
        <v>574</v>
      </c>
      <c r="D128" s="468"/>
      <c r="E128" s="469"/>
      <c r="F128" s="362">
        <v>194386340</v>
      </c>
      <c r="G128" s="212">
        <v>195643551.27003068</v>
      </c>
      <c r="H128" s="212">
        <v>190000000</v>
      </c>
      <c r="I128" s="213">
        <v>1.029702901421214</v>
      </c>
      <c r="J128" s="214">
        <v>46168</v>
      </c>
      <c r="K128" s="361"/>
      <c r="L128" s="361"/>
      <c r="M128" s="361"/>
      <c r="N128" s="361"/>
      <c r="O128" s="361"/>
      <c r="P128" s="361"/>
      <c r="Q128" s="361"/>
    </row>
    <row r="129" spans="1:17" s="156" customFormat="1" ht="15" customHeight="1">
      <c r="A129" s="328"/>
      <c r="B129" s="323" t="s">
        <v>585</v>
      </c>
      <c r="C129" s="467" t="s">
        <v>574</v>
      </c>
      <c r="D129" s="468"/>
      <c r="E129" s="469"/>
      <c r="F129" s="362">
        <v>57433992</v>
      </c>
      <c r="G129" s="212">
        <v>57728642.723184295</v>
      </c>
      <c r="H129" s="212">
        <v>56000000</v>
      </c>
      <c r="I129" s="213">
        <v>1.0308686200568624</v>
      </c>
      <c r="J129" s="214">
        <v>46168</v>
      </c>
      <c r="K129" s="361"/>
      <c r="L129" s="361"/>
      <c r="M129" s="361"/>
      <c r="N129" s="361"/>
      <c r="O129" s="361"/>
      <c r="P129" s="361"/>
      <c r="Q129" s="361"/>
    </row>
    <row r="130" spans="1:17" s="156" customFormat="1" ht="18.600000000000001" customHeight="1">
      <c r="A130" s="328"/>
      <c r="B130" s="464" t="s">
        <v>511</v>
      </c>
      <c r="C130" s="465"/>
      <c r="D130" s="465"/>
      <c r="E130" s="466"/>
      <c r="F130" s="216">
        <v>251820332</v>
      </c>
      <c r="G130" s="216">
        <v>253372193.99321496</v>
      </c>
      <c r="H130" s="216">
        <v>246000000</v>
      </c>
      <c r="I130" s="213"/>
      <c r="J130" s="214"/>
      <c r="K130" s="361"/>
      <c r="L130" s="361"/>
      <c r="M130" s="361"/>
      <c r="N130" s="361"/>
      <c r="O130" s="361"/>
      <c r="P130" s="361"/>
      <c r="Q130" s="361"/>
    </row>
    <row r="131" spans="1:17" s="156" customFormat="1" ht="10.199999999999999" customHeight="1">
      <c r="A131" s="328"/>
      <c r="B131" s="166"/>
      <c r="D131" s="217"/>
      <c r="E131" s="217"/>
      <c r="F131" s="218"/>
      <c r="G131" s="219"/>
      <c r="H131" s="219"/>
      <c r="I131" s="220"/>
      <c r="J131" s="221"/>
      <c r="K131" s="361"/>
      <c r="L131" s="361"/>
      <c r="M131" s="361"/>
      <c r="N131" s="361"/>
      <c r="O131" s="361"/>
      <c r="P131" s="361"/>
      <c r="Q131" s="361"/>
    </row>
    <row r="132" spans="1:17" s="156" customFormat="1" ht="18.600000000000001" customHeight="1">
      <c r="A132" s="328"/>
      <c r="B132" s="303" t="s">
        <v>512</v>
      </c>
      <c r="C132" s="304"/>
      <c r="D132" s="304"/>
      <c r="E132" s="305"/>
      <c r="F132" s="212"/>
      <c r="G132" s="212"/>
      <c r="H132" s="213"/>
      <c r="I132" s="214"/>
      <c r="J132" s="211"/>
      <c r="K132" s="361"/>
      <c r="L132" s="361"/>
      <c r="M132" s="361"/>
      <c r="N132" s="361"/>
      <c r="O132" s="361"/>
      <c r="P132" s="361"/>
      <c r="Q132" s="361"/>
    </row>
    <row r="133" spans="1:17" s="156" customFormat="1" ht="15" customHeight="1">
      <c r="A133" s="328"/>
      <c r="B133" s="323" t="s">
        <v>586</v>
      </c>
      <c r="C133" s="467" t="s">
        <v>587</v>
      </c>
      <c r="D133" s="468"/>
      <c r="E133" s="469"/>
      <c r="F133" s="362">
        <v>12237648</v>
      </c>
      <c r="G133" s="212">
        <v>12250652.056288917</v>
      </c>
      <c r="H133" s="212">
        <v>12000000</v>
      </c>
      <c r="I133" s="213">
        <v>1.0208876713574098</v>
      </c>
      <c r="J133" s="214">
        <v>45418</v>
      </c>
      <c r="K133" s="361"/>
      <c r="L133" s="361"/>
      <c r="M133" s="361"/>
      <c r="N133" s="361"/>
      <c r="O133" s="361"/>
      <c r="P133" s="361"/>
      <c r="Q133" s="361"/>
    </row>
    <row r="134" spans="1:17" s="156" customFormat="1" ht="18.600000000000001" customHeight="1">
      <c r="A134" s="328"/>
      <c r="B134" s="464" t="s">
        <v>512</v>
      </c>
      <c r="C134" s="465"/>
      <c r="D134" s="465"/>
      <c r="E134" s="466"/>
      <c r="F134" s="216">
        <v>12237648</v>
      </c>
      <c r="G134" s="216">
        <v>12250652.056288917</v>
      </c>
      <c r="H134" s="216">
        <v>12000000</v>
      </c>
      <c r="I134" s="213"/>
      <c r="J134" s="214"/>
      <c r="K134" s="361"/>
      <c r="L134" s="361"/>
      <c r="M134" s="361"/>
      <c r="N134" s="361"/>
      <c r="O134" s="361"/>
      <c r="P134" s="361"/>
      <c r="Q134" s="361"/>
    </row>
    <row r="135" spans="1:17" s="156" customFormat="1" ht="18.600000000000001" customHeight="1">
      <c r="A135" s="328"/>
      <c r="B135" s="266"/>
      <c r="C135" s="266"/>
      <c r="D135" s="266"/>
      <c r="E135" s="267"/>
      <c r="F135" s="216"/>
      <c r="G135" s="216"/>
      <c r="H135" s="216"/>
      <c r="I135" s="213"/>
      <c r="J135" s="214"/>
      <c r="K135" s="361"/>
      <c r="L135" s="361"/>
      <c r="M135" s="361"/>
      <c r="N135" s="361"/>
      <c r="O135" s="361"/>
      <c r="P135" s="361"/>
      <c r="Q135" s="361"/>
    </row>
    <row r="136" spans="1:17" s="156" customFormat="1" ht="18.600000000000001" customHeight="1">
      <c r="A136" s="328"/>
      <c r="B136" s="464" t="s">
        <v>597</v>
      </c>
      <c r="C136" s="465"/>
      <c r="D136" s="465"/>
      <c r="E136" s="466"/>
      <c r="F136" s="216">
        <v>14661452754</v>
      </c>
      <c r="G136" s="216">
        <v>14594679338.16864</v>
      </c>
      <c r="H136" s="216">
        <v>14113000000</v>
      </c>
      <c r="I136" s="213"/>
      <c r="J136" s="214"/>
      <c r="K136" s="361"/>
      <c r="L136" s="361"/>
      <c r="M136" s="361"/>
      <c r="N136" s="361"/>
      <c r="O136" s="361"/>
      <c r="P136" s="361"/>
      <c r="Q136" s="361"/>
    </row>
    <row r="137" spans="1:17" s="156" customFormat="1" ht="18.600000000000001" customHeight="1">
      <c r="A137" s="328"/>
      <c r="B137" s="464" t="s">
        <v>412</v>
      </c>
      <c r="C137" s="465"/>
      <c r="D137" s="465"/>
      <c r="E137" s="466"/>
      <c r="F137" s="223">
        <v>6088957034</v>
      </c>
      <c r="G137" s="223">
        <v>6100725261</v>
      </c>
      <c r="H137" s="223">
        <v>5931000000</v>
      </c>
      <c r="I137" s="223">
        <v>0</v>
      </c>
      <c r="J137" s="200">
        <v>0</v>
      </c>
      <c r="K137" s="361"/>
      <c r="L137" s="361"/>
      <c r="M137" s="361"/>
      <c r="N137" s="361"/>
      <c r="O137" s="361"/>
      <c r="P137" s="361"/>
      <c r="Q137" s="361"/>
    </row>
    <row r="138" spans="1:17" s="156" customFormat="1">
      <c r="A138" s="328"/>
      <c r="B138" s="28"/>
      <c r="D138" s="224"/>
      <c r="G138" s="224"/>
      <c r="I138" s="210"/>
      <c r="K138" s="361"/>
      <c r="L138" s="361"/>
      <c r="M138" s="361"/>
      <c r="N138" s="361"/>
      <c r="O138" s="361"/>
      <c r="P138" s="361"/>
      <c r="Q138" s="361"/>
    </row>
    <row r="139" spans="1:17" ht="15.6">
      <c r="B139" s="29" t="s">
        <v>344</v>
      </c>
      <c r="C139" s="28"/>
      <c r="D139" s="244"/>
      <c r="E139" s="244"/>
      <c r="G139" s="367"/>
      <c r="K139" s="230"/>
      <c r="L139" s="230"/>
      <c r="M139" s="230"/>
      <c r="N139" s="230"/>
      <c r="O139" s="230"/>
      <c r="P139" s="230"/>
      <c r="Q139" s="230"/>
    </row>
    <row r="140" spans="1:17" ht="15.6">
      <c r="B140" s="159" t="s">
        <v>525</v>
      </c>
      <c r="C140" s="28"/>
      <c r="D140" s="244"/>
      <c r="E140" s="244"/>
      <c r="G140" s="367"/>
      <c r="K140" s="230"/>
      <c r="L140" s="230"/>
      <c r="M140" s="230"/>
      <c r="N140" s="230"/>
      <c r="O140" s="230"/>
      <c r="P140" s="230"/>
      <c r="Q140" s="230"/>
    </row>
    <row r="141" spans="1:17" ht="15.6">
      <c r="B141" s="159"/>
      <c r="C141" s="28"/>
      <c r="D141" s="244"/>
      <c r="E141" s="244"/>
      <c r="N141" s="230"/>
      <c r="O141" s="230"/>
      <c r="P141" s="230"/>
      <c r="Q141" s="230"/>
    </row>
    <row r="142" spans="1:17" ht="15.6">
      <c r="B142" s="415" t="s">
        <v>467</v>
      </c>
      <c r="C142" s="415"/>
      <c r="D142" s="189">
        <v>45291</v>
      </c>
      <c r="E142" s="189">
        <v>44926</v>
      </c>
      <c r="N142" s="230"/>
      <c r="O142" s="230"/>
      <c r="P142" s="230"/>
      <c r="Q142" s="230"/>
    </row>
    <row r="143" spans="1:17" ht="15.6">
      <c r="B143" s="454" t="s">
        <v>302</v>
      </c>
      <c r="C143" s="454"/>
      <c r="D143" s="406"/>
      <c r="E143" s="406"/>
      <c r="N143" s="230"/>
      <c r="O143" s="230"/>
      <c r="P143" s="230"/>
      <c r="Q143" s="230"/>
    </row>
    <row r="144" spans="1:17">
      <c r="B144" s="482" t="s">
        <v>508</v>
      </c>
      <c r="C144" s="483"/>
      <c r="D144" s="199">
        <v>0</v>
      </c>
      <c r="E144" s="403">
        <v>0</v>
      </c>
      <c r="F144" s="226"/>
      <c r="G144" s="226"/>
      <c r="N144" s="230"/>
      <c r="O144" s="230"/>
      <c r="P144" s="230"/>
      <c r="Q144" s="230"/>
    </row>
    <row r="145" spans="2:17" ht="15.6">
      <c r="B145" s="453" t="s">
        <v>27</v>
      </c>
      <c r="C145" s="453"/>
      <c r="D145" s="405">
        <v>0</v>
      </c>
      <c r="E145" s="405">
        <v>0</v>
      </c>
      <c r="F145" s="366"/>
      <c r="G145" s="366"/>
      <c r="N145" s="230"/>
      <c r="O145" s="230"/>
      <c r="P145" s="230"/>
      <c r="Q145" s="230"/>
    </row>
    <row r="146" spans="2:17" ht="15.6">
      <c r="B146" s="28"/>
      <c r="D146" s="225"/>
      <c r="E146" s="28"/>
      <c r="N146" s="230"/>
      <c r="O146" s="230"/>
      <c r="P146" s="230"/>
      <c r="Q146" s="230"/>
    </row>
    <row r="147" spans="2:17" ht="15.6" customHeight="1">
      <c r="B147" s="33" t="s">
        <v>345</v>
      </c>
      <c r="C147" s="33"/>
      <c r="D147" s="270"/>
      <c r="E147" s="148"/>
      <c r="N147" s="230"/>
      <c r="O147" s="230"/>
      <c r="P147" s="230"/>
      <c r="Q147" s="230"/>
    </row>
    <row r="148" spans="2:17">
      <c r="B148" s="37" t="s">
        <v>139</v>
      </c>
      <c r="C148" s="37"/>
      <c r="D148" s="37"/>
      <c r="E148" s="28"/>
      <c r="G148" s="226"/>
      <c r="H148" s="226"/>
      <c r="I148" s="226"/>
      <c r="N148" s="230"/>
      <c r="O148" s="230"/>
      <c r="P148" s="230"/>
      <c r="Q148" s="230"/>
    </row>
    <row r="149" spans="2:17">
      <c r="B149" s="37"/>
      <c r="C149" s="37"/>
      <c r="D149" s="37"/>
      <c r="E149" s="28"/>
      <c r="G149" s="226"/>
      <c r="H149" s="226"/>
      <c r="I149" s="226"/>
      <c r="N149" s="230"/>
      <c r="O149" s="230"/>
      <c r="P149" s="230"/>
      <c r="Q149" s="230"/>
    </row>
    <row r="150" spans="2:17" ht="15.6">
      <c r="B150" s="415" t="s">
        <v>467</v>
      </c>
      <c r="C150" s="415"/>
      <c r="D150" s="189">
        <v>45291</v>
      </c>
      <c r="E150" s="189">
        <v>44926</v>
      </c>
      <c r="G150" s="226"/>
      <c r="H150" s="226"/>
      <c r="I150" s="226"/>
      <c r="N150" s="230"/>
      <c r="O150" s="230"/>
      <c r="P150" s="230"/>
      <c r="Q150" s="230"/>
    </row>
    <row r="151" spans="2:17" ht="15.6">
      <c r="B151" s="454" t="s">
        <v>302</v>
      </c>
      <c r="C151" s="454"/>
      <c r="D151" s="406"/>
      <c r="E151" s="406"/>
      <c r="G151" s="226"/>
      <c r="H151" s="226"/>
      <c r="I151" s="226"/>
      <c r="N151" s="230"/>
      <c r="O151" s="230"/>
      <c r="P151" s="230"/>
      <c r="Q151" s="230"/>
    </row>
    <row r="152" spans="2:17">
      <c r="B152" s="482" t="s">
        <v>508</v>
      </c>
      <c r="C152" s="483"/>
      <c r="D152" s="199">
        <v>0</v>
      </c>
      <c r="E152" s="403">
        <v>0</v>
      </c>
      <c r="F152" s="226"/>
      <c r="G152" s="226"/>
      <c r="N152" s="230"/>
      <c r="O152" s="230"/>
      <c r="P152" s="230"/>
      <c r="Q152" s="230"/>
    </row>
    <row r="153" spans="2:17">
      <c r="B153" s="482" t="s">
        <v>546</v>
      </c>
      <c r="C153" s="483"/>
      <c r="D153" s="199">
        <v>127245568</v>
      </c>
      <c r="E153" s="403">
        <v>0</v>
      </c>
      <c r="G153" s="226"/>
      <c r="H153" s="226"/>
      <c r="I153" s="226"/>
      <c r="N153" s="230"/>
      <c r="O153" s="230"/>
      <c r="P153" s="230"/>
      <c r="Q153" s="230"/>
    </row>
    <row r="154" spans="2:17">
      <c r="B154" s="482" t="s">
        <v>547</v>
      </c>
      <c r="C154" s="483"/>
      <c r="D154" s="199">
        <v>43776640</v>
      </c>
      <c r="E154" s="403">
        <v>0</v>
      </c>
      <c r="G154" s="226"/>
      <c r="H154" s="226"/>
      <c r="I154" s="226"/>
      <c r="N154" s="230"/>
      <c r="O154" s="230"/>
      <c r="P154" s="230"/>
      <c r="Q154" s="230"/>
    </row>
    <row r="155" spans="2:17" ht="15.6">
      <c r="B155" s="453" t="s">
        <v>27</v>
      </c>
      <c r="C155" s="453"/>
      <c r="D155" s="405">
        <v>171022208</v>
      </c>
      <c r="E155" s="405">
        <v>0</v>
      </c>
      <c r="F155" s="257"/>
      <c r="G155" s="226"/>
      <c r="H155" s="226"/>
      <c r="I155" s="226"/>
      <c r="N155" s="230"/>
      <c r="O155" s="230"/>
      <c r="P155" s="230"/>
      <c r="Q155" s="230"/>
    </row>
    <row r="156" spans="2:17" ht="16.5" customHeight="1">
      <c r="B156" s="36"/>
      <c r="C156" s="36"/>
      <c r="D156" s="36"/>
      <c r="E156" s="28"/>
      <c r="G156" s="226"/>
      <c r="H156" s="226"/>
      <c r="I156" s="226"/>
      <c r="N156" s="230"/>
      <c r="O156" s="230"/>
      <c r="P156" s="230"/>
      <c r="Q156" s="230"/>
    </row>
    <row r="157" spans="2:17" ht="15.6">
      <c r="B157" s="29" t="s">
        <v>346</v>
      </c>
      <c r="D157" s="225"/>
      <c r="E157" s="28"/>
      <c r="G157" s="226"/>
      <c r="H157" s="226"/>
      <c r="I157" s="226"/>
      <c r="N157" s="230"/>
      <c r="O157" s="230"/>
      <c r="P157" s="230"/>
      <c r="Q157" s="230"/>
    </row>
    <row r="158" spans="2:17">
      <c r="B158" s="37" t="s">
        <v>227</v>
      </c>
      <c r="C158" s="37"/>
      <c r="D158" s="37"/>
      <c r="E158" s="28"/>
      <c r="N158" s="230"/>
      <c r="O158" s="230"/>
      <c r="P158" s="230"/>
      <c r="Q158" s="230"/>
    </row>
    <row r="159" spans="2:17" ht="15.6">
      <c r="B159" s="227"/>
      <c r="D159" s="225"/>
      <c r="E159" s="28"/>
      <c r="N159" s="230"/>
      <c r="O159" s="230"/>
      <c r="P159" s="230"/>
      <c r="Q159" s="230"/>
    </row>
    <row r="160" spans="2:17" ht="15.6">
      <c r="B160" s="185" t="s">
        <v>347</v>
      </c>
    </row>
    <row r="161" spans="1:14">
      <c r="B161" s="480" t="s">
        <v>140</v>
      </c>
      <c r="C161" s="480"/>
      <c r="D161" s="480"/>
    </row>
    <row r="162" spans="1:14">
      <c r="B162" s="36"/>
      <c r="C162" s="36"/>
      <c r="D162" s="36"/>
    </row>
    <row r="163" spans="1:14" ht="24" customHeight="1">
      <c r="B163" s="118" t="s">
        <v>504</v>
      </c>
      <c r="C163" s="477" t="s">
        <v>505</v>
      </c>
      <c r="D163" s="478"/>
      <c r="E163" s="478"/>
      <c r="F163" s="478"/>
      <c r="G163" s="479"/>
      <c r="H163" s="477" t="s">
        <v>506</v>
      </c>
      <c r="I163" s="478"/>
      <c r="J163" s="478"/>
      <c r="K163" s="478"/>
      <c r="L163" s="479"/>
      <c r="M163" s="118"/>
    </row>
    <row r="164" spans="1:14" ht="62.4">
      <c r="B164" s="118"/>
      <c r="C164" s="118" t="s">
        <v>371</v>
      </c>
      <c r="D164" s="118" t="s">
        <v>372</v>
      </c>
      <c r="E164" s="118" t="s">
        <v>373</v>
      </c>
      <c r="F164" s="118" t="s">
        <v>376</v>
      </c>
      <c r="G164" s="118" t="s">
        <v>374</v>
      </c>
      <c r="H164" s="118" t="s">
        <v>375</v>
      </c>
      <c r="I164" s="118" t="s">
        <v>372</v>
      </c>
      <c r="J164" s="118" t="s">
        <v>373</v>
      </c>
      <c r="K164" s="118" t="s">
        <v>376</v>
      </c>
      <c r="L164" s="118" t="s">
        <v>377</v>
      </c>
      <c r="M164" s="118" t="s">
        <v>378</v>
      </c>
    </row>
    <row r="165" spans="1:14" ht="18.600000000000001" customHeight="1">
      <c r="A165" s="324"/>
      <c r="B165" s="268" t="s">
        <v>217</v>
      </c>
      <c r="C165" s="203">
        <v>44744705</v>
      </c>
      <c r="D165" s="203">
        <v>0</v>
      </c>
      <c r="E165" s="203">
        <v>0</v>
      </c>
      <c r="F165" s="203">
        <v>0</v>
      </c>
      <c r="G165" s="203">
        <v>44744705</v>
      </c>
      <c r="H165" s="407">
        <v>-11916166</v>
      </c>
      <c r="I165" s="407">
        <v>-20135112</v>
      </c>
      <c r="J165" s="203">
        <v>0</v>
      </c>
      <c r="K165" s="203">
        <v>0</v>
      </c>
      <c r="L165" s="407">
        <v>-32051278</v>
      </c>
      <c r="M165" s="407">
        <v>12693427</v>
      </c>
    </row>
    <row r="166" spans="1:14" ht="18.600000000000001" customHeight="1">
      <c r="B166" s="215" t="s">
        <v>597</v>
      </c>
      <c r="C166" s="197">
        <v>44744705</v>
      </c>
      <c r="D166" s="197">
        <v>0</v>
      </c>
      <c r="E166" s="199">
        <v>0</v>
      </c>
      <c r="F166" s="199">
        <v>0</v>
      </c>
      <c r="G166" s="197">
        <v>44744705</v>
      </c>
      <c r="H166" s="400">
        <v>-11916166</v>
      </c>
      <c r="I166" s="400">
        <v>-20135112</v>
      </c>
      <c r="J166" s="199">
        <v>0</v>
      </c>
      <c r="K166" s="199">
        <v>0</v>
      </c>
      <c r="L166" s="400">
        <v>-32051278</v>
      </c>
      <c r="M166" s="400">
        <v>12693427</v>
      </c>
      <c r="N166" s="229"/>
    </row>
    <row r="167" spans="1:14" ht="18.600000000000001" customHeight="1">
      <c r="B167" s="215" t="s">
        <v>412</v>
      </c>
      <c r="C167" s="197">
        <v>26480364</v>
      </c>
      <c r="D167" s="197">
        <v>18264341</v>
      </c>
      <c r="E167" s="199">
        <v>0</v>
      </c>
      <c r="F167" s="199">
        <v>0</v>
      </c>
      <c r="G167" s="197">
        <v>44744705</v>
      </c>
      <c r="H167" s="400">
        <v>0</v>
      </c>
      <c r="I167" s="400">
        <v>-11916166</v>
      </c>
      <c r="J167" s="199">
        <v>0</v>
      </c>
      <c r="K167" s="199">
        <v>0</v>
      </c>
      <c r="L167" s="400">
        <v>-11916166</v>
      </c>
      <c r="M167" s="400">
        <v>32828539</v>
      </c>
    </row>
    <row r="168" spans="1:14" ht="15.6">
      <c r="B168" s="178"/>
      <c r="C168" s="228"/>
      <c r="D168" s="228"/>
      <c r="E168" s="228"/>
      <c r="F168" s="228"/>
      <c r="G168" s="368"/>
      <c r="H168" s="368"/>
      <c r="I168" s="368"/>
      <c r="J168" s="368"/>
      <c r="K168" s="368"/>
      <c r="L168" s="368">
        <v>0</v>
      </c>
      <c r="M168" s="368"/>
    </row>
    <row r="169" spans="1:14" ht="15.6">
      <c r="B169" s="159" t="s">
        <v>348</v>
      </c>
      <c r="G169" s="229"/>
      <c r="H169" s="229"/>
      <c r="L169" s="229">
        <v>0</v>
      </c>
    </row>
    <row r="170" spans="1:14">
      <c r="B170" s="480" t="s">
        <v>140</v>
      </c>
      <c r="C170" s="480"/>
      <c r="D170" s="480"/>
      <c r="H170" s="229"/>
    </row>
    <row r="171" spans="1:14">
      <c r="B171" s="36"/>
      <c r="C171" s="36"/>
      <c r="D171" s="36"/>
    </row>
    <row r="172" spans="1:14" ht="28.95" customHeight="1">
      <c r="B172" s="118" t="s">
        <v>62</v>
      </c>
      <c r="C172" s="118" t="s">
        <v>86</v>
      </c>
      <c r="D172" s="118" t="s">
        <v>87</v>
      </c>
      <c r="E172" s="118" t="s">
        <v>66</v>
      </c>
      <c r="F172" s="118" t="s">
        <v>67</v>
      </c>
      <c r="H172" s="229"/>
    </row>
    <row r="173" spans="1:14" ht="18.600000000000001" customHeight="1">
      <c r="B173" s="272" t="s">
        <v>218</v>
      </c>
      <c r="C173" s="203">
        <v>206960777</v>
      </c>
      <c r="D173" s="407">
        <v>-41392152</v>
      </c>
      <c r="E173" s="407">
        <v>-82784307</v>
      </c>
      <c r="F173" s="407">
        <v>124176470</v>
      </c>
      <c r="H173" s="229"/>
      <c r="I173" s="229"/>
      <c r="J173" s="229"/>
    </row>
    <row r="174" spans="1:14" ht="18.600000000000001" customHeight="1">
      <c r="B174" s="215" t="s">
        <v>597</v>
      </c>
      <c r="C174" s="197">
        <v>206960777</v>
      </c>
      <c r="D174" s="199">
        <v>0</v>
      </c>
      <c r="E174" s="400">
        <v>-82784307</v>
      </c>
      <c r="F174" s="400">
        <v>124176470</v>
      </c>
      <c r="G174" s="229"/>
      <c r="H174" s="229"/>
    </row>
    <row r="175" spans="1:14" ht="18.600000000000001" customHeight="1">
      <c r="B175" s="215" t="s">
        <v>412</v>
      </c>
      <c r="C175" s="197">
        <v>206960777</v>
      </c>
      <c r="D175" s="199">
        <v>0</v>
      </c>
      <c r="E175" s="400">
        <v>-41392155</v>
      </c>
      <c r="F175" s="400">
        <v>165568622</v>
      </c>
      <c r="G175" s="229"/>
    </row>
    <row r="176" spans="1:14" ht="15.6">
      <c r="B176" s="231"/>
      <c r="C176" s="306"/>
      <c r="D176" s="231"/>
    </row>
    <row r="177" spans="1:12" ht="15.6">
      <c r="B177" s="159" t="s">
        <v>349</v>
      </c>
      <c r="G177" s="229"/>
    </row>
    <row r="178" spans="1:12">
      <c r="B178" s="480" t="s">
        <v>140</v>
      </c>
      <c r="C178" s="480"/>
      <c r="D178" s="480"/>
      <c r="G178" s="229"/>
    </row>
    <row r="179" spans="1:12">
      <c r="B179" s="36"/>
      <c r="C179" s="36"/>
      <c r="D179" s="36"/>
    </row>
    <row r="180" spans="1:12" ht="27" customHeight="1">
      <c r="B180" s="118" t="s">
        <v>62</v>
      </c>
      <c r="C180" s="118" t="s">
        <v>86</v>
      </c>
      <c r="D180" s="118" t="s">
        <v>87</v>
      </c>
      <c r="E180" s="118" t="s">
        <v>66</v>
      </c>
      <c r="F180" s="118" t="s">
        <v>67</v>
      </c>
      <c r="I180" s="315"/>
    </row>
    <row r="181" spans="1:12" ht="18.600000000000001" customHeight="1">
      <c r="A181" s="321"/>
      <c r="B181" s="234" t="s">
        <v>471</v>
      </c>
      <c r="C181" s="203">
        <v>14142273</v>
      </c>
      <c r="D181" s="203">
        <v>20590908</v>
      </c>
      <c r="E181" s="407">
        <v>-2828452</v>
      </c>
      <c r="F181" s="407">
        <v>31904729</v>
      </c>
      <c r="H181" s="229"/>
      <c r="I181" s="315"/>
      <c r="J181" s="369"/>
    </row>
    <row r="182" spans="1:12" ht="18.600000000000001" customHeight="1">
      <c r="A182" s="321"/>
      <c r="B182" s="234" t="s">
        <v>238</v>
      </c>
      <c r="C182" s="199">
        <v>144358552</v>
      </c>
      <c r="D182" s="203">
        <v>124949690</v>
      </c>
      <c r="E182" s="407">
        <v>-46051052</v>
      </c>
      <c r="F182" s="407">
        <v>223257190</v>
      </c>
      <c r="H182" s="229"/>
      <c r="I182" s="315"/>
      <c r="J182" s="369"/>
    </row>
    <row r="183" spans="1:12" ht="18.600000000000001" customHeight="1">
      <c r="B183" s="451" t="s">
        <v>597</v>
      </c>
      <c r="C183" s="451"/>
      <c r="D183" s="197">
        <v>145540598</v>
      </c>
      <c r="E183" s="400">
        <v>-48879504</v>
      </c>
      <c r="F183" s="400">
        <v>255161919</v>
      </c>
      <c r="G183" s="229"/>
    </row>
    <row r="184" spans="1:12" ht="18.600000000000001" customHeight="1">
      <c r="B184" s="215" t="s">
        <v>412</v>
      </c>
      <c r="C184" s="197">
        <v>85896720</v>
      </c>
      <c r="D184" s="199">
        <v>0</v>
      </c>
      <c r="E184" s="400">
        <v>-17179344</v>
      </c>
      <c r="F184" s="400">
        <v>141321481</v>
      </c>
      <c r="G184" s="229"/>
      <c r="J184" s="229"/>
    </row>
    <row r="185" spans="1:12">
      <c r="B185" s="480"/>
      <c r="C185" s="480"/>
      <c r="D185" s="480"/>
      <c r="E185" s="480"/>
      <c r="F185" s="480"/>
      <c r="G185" s="229"/>
    </row>
    <row r="186" spans="1:12" ht="15.6">
      <c r="B186" s="231"/>
      <c r="C186" s="232"/>
      <c r="D186" s="231"/>
    </row>
    <row r="187" spans="1:12" ht="15.6">
      <c r="B187" s="410" t="s">
        <v>350</v>
      </c>
      <c r="C187" s="410"/>
      <c r="D187" s="410"/>
      <c r="E187" s="410"/>
      <c r="F187" s="410"/>
      <c r="G187" s="196"/>
      <c r="H187" s="196"/>
      <c r="I187" s="206"/>
      <c r="J187" s="196"/>
      <c r="K187" s="196"/>
    </row>
    <row r="188" spans="1:12" ht="12.75" customHeight="1">
      <c r="B188" s="36" t="s">
        <v>88</v>
      </c>
      <c r="D188" s="236"/>
      <c r="G188" s="196"/>
      <c r="H188" s="196"/>
      <c r="I188" s="206"/>
      <c r="J188" s="196"/>
      <c r="K188" s="196"/>
    </row>
    <row r="189" spans="1:12" ht="12.75" customHeight="1">
      <c r="B189" s="237"/>
      <c r="D189" s="236"/>
      <c r="G189" s="196"/>
      <c r="H189" s="196"/>
      <c r="I189" s="206"/>
      <c r="J189" s="196"/>
      <c r="K189" s="196"/>
    </row>
    <row r="190" spans="1:12" ht="24.6" customHeight="1">
      <c r="B190" s="416" t="s">
        <v>62</v>
      </c>
      <c r="C190" s="416"/>
      <c r="D190" s="194">
        <v>45291</v>
      </c>
      <c r="E190" s="194">
        <v>44926</v>
      </c>
      <c r="J190" s="196"/>
      <c r="K190" s="196"/>
      <c r="L190" s="230"/>
    </row>
    <row r="191" spans="1:12" ht="18.600000000000001" customHeight="1">
      <c r="A191" s="321"/>
      <c r="B191" s="472" t="s">
        <v>158</v>
      </c>
      <c r="C191" s="472"/>
      <c r="D191" s="203">
        <v>0</v>
      </c>
      <c r="E191" s="212">
        <v>0</v>
      </c>
      <c r="J191" s="196"/>
      <c r="K191" s="196"/>
      <c r="L191" s="230"/>
    </row>
    <row r="192" spans="1:12" ht="18.600000000000001" customHeight="1">
      <c r="A192" s="321"/>
      <c r="B192" s="472" t="s">
        <v>379</v>
      </c>
      <c r="C192" s="472"/>
      <c r="D192" s="203">
        <v>0</v>
      </c>
      <c r="E192" s="212">
        <v>7699999</v>
      </c>
      <c r="J192" s="196"/>
      <c r="K192" s="196"/>
      <c r="L192" s="230"/>
    </row>
    <row r="193" spans="1:12" ht="18.600000000000001" customHeight="1">
      <c r="A193" s="321"/>
      <c r="B193" s="472" t="s">
        <v>286</v>
      </c>
      <c r="C193" s="472"/>
      <c r="D193" s="203">
        <v>0</v>
      </c>
      <c r="E193" s="212">
        <v>0</v>
      </c>
      <c r="H193" s="315"/>
      <c r="I193" s="315"/>
      <c r="J193" s="301">
        <v>0</v>
      </c>
      <c r="K193" s="196"/>
      <c r="L193" s="230"/>
    </row>
    <row r="194" spans="1:12" ht="18.600000000000001" customHeight="1">
      <c r="A194" s="321"/>
      <c r="B194" s="472" t="s">
        <v>287</v>
      </c>
      <c r="C194" s="472"/>
      <c r="D194" s="203">
        <v>1640284</v>
      </c>
      <c r="E194" s="212">
        <v>0</v>
      </c>
      <c r="J194" s="196"/>
      <c r="K194" s="196"/>
      <c r="L194" s="230"/>
    </row>
    <row r="195" spans="1:12" ht="18.600000000000001" customHeight="1">
      <c r="A195" s="321"/>
      <c r="B195" s="472" t="s">
        <v>304</v>
      </c>
      <c r="C195" s="472"/>
      <c r="D195" s="203">
        <v>18667544</v>
      </c>
      <c r="E195" s="265">
        <v>797259</v>
      </c>
      <c r="J195" s="196"/>
      <c r="K195" s="196"/>
      <c r="L195" s="230"/>
    </row>
    <row r="196" spans="1:12" ht="18.600000000000001" customHeight="1">
      <c r="A196" s="321"/>
      <c r="B196" s="472" t="s">
        <v>380</v>
      </c>
      <c r="C196" s="472"/>
      <c r="D196" s="203">
        <v>21169694</v>
      </c>
      <c r="E196" s="265">
        <v>20083205</v>
      </c>
      <c r="J196" s="196"/>
      <c r="K196" s="196"/>
      <c r="L196" s="230"/>
    </row>
    <row r="197" spans="1:12" ht="18.600000000000001" customHeight="1">
      <c r="A197" s="321"/>
      <c r="B197" s="472" t="s">
        <v>432</v>
      </c>
      <c r="C197" s="472"/>
      <c r="D197" s="203">
        <v>0</v>
      </c>
      <c r="E197" s="265">
        <v>0</v>
      </c>
      <c r="J197" s="196"/>
      <c r="K197" s="196"/>
      <c r="L197" s="230"/>
    </row>
    <row r="198" spans="1:12" ht="18.600000000000001" customHeight="1">
      <c r="A198" s="329"/>
      <c r="B198" s="472" t="s">
        <v>537</v>
      </c>
      <c r="C198" s="472"/>
      <c r="D198" s="203">
        <v>3730933</v>
      </c>
      <c r="E198" s="265">
        <v>0</v>
      </c>
      <c r="J198" s="196"/>
      <c r="K198" s="196"/>
      <c r="L198" s="230"/>
    </row>
    <row r="199" spans="1:12" ht="18.600000000000001" customHeight="1">
      <c r="B199" s="451" t="s">
        <v>597</v>
      </c>
      <c r="C199" s="451"/>
      <c r="D199" s="198">
        <v>45208455</v>
      </c>
      <c r="E199" s="264">
        <v>0</v>
      </c>
      <c r="F199" s="370"/>
      <c r="J199" s="233"/>
      <c r="K199" s="196"/>
      <c r="L199" s="230"/>
    </row>
    <row r="200" spans="1:12" ht="18.600000000000001" customHeight="1">
      <c r="B200" s="451" t="s">
        <v>412</v>
      </c>
      <c r="C200" s="451"/>
      <c r="D200" s="198">
        <v>0</v>
      </c>
      <c r="E200" s="201">
        <v>28580463</v>
      </c>
      <c r="F200" s="371"/>
      <c r="J200" s="233"/>
      <c r="K200" s="196"/>
      <c r="L200" s="230"/>
    </row>
    <row r="201" spans="1:12" ht="15.6">
      <c r="B201" s="185"/>
      <c r="D201" s="236"/>
      <c r="E201" s="196"/>
      <c r="J201" s="196"/>
      <c r="K201" s="196"/>
      <c r="L201" s="230"/>
    </row>
    <row r="202" spans="1:12" ht="15.6">
      <c r="B202" s="410" t="s">
        <v>351</v>
      </c>
      <c r="C202" s="410"/>
      <c r="D202" s="410"/>
      <c r="E202" s="410"/>
      <c r="J202" s="196"/>
      <c r="K202" s="196"/>
      <c r="L202" s="230"/>
    </row>
    <row r="203" spans="1:12" ht="15.6">
      <c r="B203" s="186" t="s">
        <v>228</v>
      </c>
      <c r="D203" s="236"/>
      <c r="E203" s="196"/>
      <c r="J203" s="196"/>
      <c r="K203" s="196"/>
      <c r="L203" s="230"/>
    </row>
    <row r="204" spans="1:12" ht="15.6">
      <c r="B204" s="185"/>
      <c r="D204" s="236"/>
      <c r="E204" s="196"/>
      <c r="F204" s="230"/>
      <c r="G204" s="196"/>
      <c r="H204" s="196"/>
      <c r="I204" s="206"/>
      <c r="J204" s="196"/>
      <c r="K204" s="196"/>
      <c r="L204" s="230"/>
    </row>
    <row r="205" spans="1:12" ht="15.6">
      <c r="B205" s="185" t="s">
        <v>352</v>
      </c>
      <c r="D205" s="236"/>
      <c r="E205" s="196"/>
      <c r="F205" s="230"/>
      <c r="G205" s="196"/>
      <c r="H205" s="196"/>
      <c r="I205" s="206"/>
      <c r="J205" s="196"/>
      <c r="K205" s="196"/>
      <c r="L205" s="230"/>
    </row>
    <row r="206" spans="1:12" ht="15.6">
      <c r="B206" s="186" t="s">
        <v>229</v>
      </c>
      <c r="D206" s="236"/>
      <c r="E206" s="196"/>
      <c r="F206" s="230"/>
      <c r="G206" s="196"/>
      <c r="H206" s="196"/>
      <c r="I206" s="206"/>
      <c r="J206" s="196"/>
      <c r="K206" s="196"/>
      <c r="L206" s="230"/>
    </row>
    <row r="207" spans="1:12" ht="15.6">
      <c r="B207" s="185"/>
      <c r="D207" s="236"/>
      <c r="E207" s="196"/>
      <c r="G207" s="196"/>
      <c r="H207" s="196"/>
      <c r="I207" s="206"/>
      <c r="J207" s="196"/>
      <c r="K207" s="196"/>
    </row>
    <row r="208" spans="1:12" ht="15.6">
      <c r="B208" s="185" t="s">
        <v>353</v>
      </c>
      <c r="D208" s="236"/>
      <c r="E208" s="196"/>
      <c r="G208" s="196"/>
      <c r="H208" s="196"/>
      <c r="I208" s="206"/>
      <c r="J208" s="196"/>
      <c r="K208" s="196"/>
    </row>
    <row r="209" spans="1:11" ht="15.6">
      <c r="B209" s="186" t="s">
        <v>140</v>
      </c>
      <c r="C209" s="239"/>
      <c r="D209" s="236"/>
      <c r="E209" s="196"/>
      <c r="F209" s="230"/>
      <c r="G209" s="196"/>
      <c r="H209" s="196"/>
      <c r="I209" s="206"/>
      <c r="J209" s="196"/>
      <c r="K209" s="196"/>
    </row>
    <row r="210" spans="1:11" ht="15.6">
      <c r="C210" s="239"/>
      <c r="D210" s="236"/>
      <c r="E210" s="196"/>
      <c r="F210" s="230"/>
      <c r="G210" s="196"/>
      <c r="H210" s="196"/>
      <c r="I210" s="206"/>
      <c r="J210" s="196"/>
      <c r="K210" s="196"/>
    </row>
    <row r="211" spans="1:11" ht="20.399999999999999" customHeight="1">
      <c r="B211" s="118" t="s">
        <v>62</v>
      </c>
      <c r="C211" s="477" t="s">
        <v>473</v>
      </c>
      <c r="D211" s="479"/>
      <c r="E211" s="118" t="s">
        <v>474</v>
      </c>
      <c r="F211" s="230"/>
      <c r="G211" s="196"/>
      <c r="H211" s="196"/>
      <c r="I211" s="206"/>
      <c r="J211" s="196"/>
      <c r="K211" s="196"/>
    </row>
    <row r="212" spans="1:11" ht="18.600000000000001" customHeight="1">
      <c r="A212" s="329"/>
      <c r="B212" s="308" t="s">
        <v>535</v>
      </c>
      <c r="C212" s="470">
        <v>144095007</v>
      </c>
      <c r="D212" s="471"/>
      <c r="E212" s="309">
        <v>0</v>
      </c>
      <c r="K212" s="196"/>
    </row>
    <row r="213" spans="1:11" ht="18.600000000000001" customHeight="1">
      <c r="A213" s="329"/>
      <c r="B213" s="308" t="s">
        <v>548</v>
      </c>
      <c r="C213" s="470">
        <v>7576422</v>
      </c>
      <c r="D213" s="471"/>
      <c r="E213" s="309">
        <v>0</v>
      </c>
      <c r="K213" s="196"/>
    </row>
    <row r="214" spans="1:11" s="300" customFormat="1" ht="18.600000000000001" hidden="1" customHeight="1">
      <c r="A214" s="330"/>
      <c r="B214" s="298" t="s">
        <v>418</v>
      </c>
      <c r="C214" s="490">
        <v>0</v>
      </c>
      <c r="D214" s="491">
        <v>0</v>
      </c>
      <c r="E214" s="299">
        <v>0</v>
      </c>
      <c r="I214" s="372"/>
      <c r="K214" s="331"/>
    </row>
    <row r="215" spans="1:11" s="300" customFormat="1" ht="18.600000000000001" hidden="1" customHeight="1">
      <c r="A215" s="330"/>
      <c r="B215" s="298" t="s">
        <v>419</v>
      </c>
      <c r="C215" s="490">
        <v>0</v>
      </c>
      <c r="D215" s="491">
        <v>0</v>
      </c>
      <c r="E215" s="299">
        <v>0</v>
      </c>
      <c r="H215" s="373"/>
      <c r="I215" s="372"/>
      <c r="K215" s="331"/>
    </row>
    <row r="216" spans="1:11" s="300" customFormat="1" ht="18.600000000000001" hidden="1" customHeight="1">
      <c r="A216" s="330"/>
      <c r="B216" s="298" t="s">
        <v>420</v>
      </c>
      <c r="C216" s="490">
        <v>0</v>
      </c>
      <c r="D216" s="491">
        <v>0</v>
      </c>
      <c r="E216" s="299">
        <v>0</v>
      </c>
      <c r="I216" s="372"/>
      <c r="K216" s="331"/>
    </row>
    <row r="217" spans="1:11" s="300" customFormat="1" ht="18.600000000000001" hidden="1" customHeight="1">
      <c r="A217" s="331"/>
      <c r="B217" s="298" t="s">
        <v>419</v>
      </c>
      <c r="C217" s="492">
        <v>0</v>
      </c>
      <c r="D217" s="492">
        <v>0</v>
      </c>
      <c r="E217" s="299">
        <v>0</v>
      </c>
      <c r="I217" s="372"/>
      <c r="K217" s="331"/>
    </row>
    <row r="218" spans="1:11" s="300" customFormat="1" ht="18.600000000000001" hidden="1" customHeight="1">
      <c r="A218" s="331"/>
      <c r="B218" s="298" t="s">
        <v>420</v>
      </c>
      <c r="C218" s="492">
        <v>0</v>
      </c>
      <c r="D218" s="492">
        <v>0</v>
      </c>
      <c r="E218" s="299">
        <v>0</v>
      </c>
      <c r="I218" s="372"/>
      <c r="K218" s="331"/>
    </row>
    <row r="219" spans="1:11" ht="18.600000000000001" customHeight="1">
      <c r="B219" s="215" t="s">
        <v>597</v>
      </c>
      <c r="C219" s="493">
        <v>0</v>
      </c>
      <c r="D219" s="493"/>
      <c r="E219" s="197">
        <v>0</v>
      </c>
      <c r="K219" s="196"/>
    </row>
    <row r="220" spans="1:11" ht="18.600000000000001" customHeight="1">
      <c r="B220" s="215" t="s">
        <v>412</v>
      </c>
      <c r="C220" s="494">
        <v>151671429</v>
      </c>
      <c r="D220" s="494"/>
      <c r="E220" s="238">
        <v>0</v>
      </c>
      <c r="F220" s="229"/>
      <c r="K220" s="196"/>
    </row>
    <row r="221" spans="1:11" ht="15.6">
      <c r="A221" s="186"/>
      <c r="C221" s="239"/>
      <c r="D221" s="236"/>
      <c r="K221" s="196"/>
    </row>
    <row r="222" spans="1:11" ht="15.6">
      <c r="A222" s="186"/>
      <c r="B222" s="489" t="s">
        <v>556</v>
      </c>
      <c r="C222" s="489"/>
      <c r="D222" s="489"/>
      <c r="K222" s="196"/>
    </row>
    <row r="223" spans="1:11">
      <c r="A223" s="186"/>
      <c r="B223" s="186" t="s">
        <v>140</v>
      </c>
      <c r="C223" s="244"/>
      <c r="D223" s="244"/>
      <c r="K223" s="196"/>
    </row>
    <row r="224" spans="1:11" ht="15.6">
      <c r="A224" s="186"/>
      <c r="B224" s="341"/>
      <c r="C224" s="244"/>
      <c r="D224" s="244"/>
      <c r="K224" s="196"/>
    </row>
    <row r="225" spans="1:11" ht="15.6">
      <c r="B225" s="416" t="s">
        <v>62</v>
      </c>
      <c r="C225" s="416" t="s">
        <v>473</v>
      </c>
      <c r="D225" s="416"/>
      <c r="E225" s="118" t="s">
        <v>474</v>
      </c>
      <c r="K225" s="196"/>
    </row>
    <row r="226" spans="1:11" ht="15" customHeight="1">
      <c r="A226" s="331"/>
      <c r="B226" s="416"/>
      <c r="C226" s="416" t="s">
        <v>89</v>
      </c>
      <c r="D226" s="416"/>
      <c r="E226" s="118" t="s">
        <v>89</v>
      </c>
      <c r="G226" s="374"/>
      <c r="K226" s="196"/>
    </row>
    <row r="227" spans="1:11" ht="18.600000000000001" hidden="1" customHeight="1">
      <c r="A227" s="330"/>
      <c r="B227" s="338" t="s">
        <v>219</v>
      </c>
      <c r="C227" s="459">
        <v>0</v>
      </c>
      <c r="D227" s="460"/>
      <c r="E227" s="339">
        <v>0</v>
      </c>
      <c r="K227" s="196"/>
    </row>
    <row r="228" spans="1:11" ht="18.600000000000001" hidden="1" customHeight="1">
      <c r="A228" s="330"/>
      <c r="B228" s="338" t="s">
        <v>433</v>
      </c>
      <c r="C228" s="459">
        <v>0</v>
      </c>
      <c r="D228" s="460">
        <v>0</v>
      </c>
      <c r="E228" s="339">
        <v>0</v>
      </c>
      <c r="K228" s="196"/>
    </row>
    <row r="229" spans="1:11" ht="18.600000000000001" hidden="1" customHeight="1">
      <c r="A229" s="330"/>
      <c r="B229" s="338" t="s">
        <v>400</v>
      </c>
      <c r="C229" s="459">
        <v>0</v>
      </c>
      <c r="D229" s="460">
        <v>0</v>
      </c>
      <c r="E229" s="339">
        <v>0</v>
      </c>
      <c r="K229" s="196"/>
    </row>
    <row r="230" spans="1:11" ht="18.600000000000001" customHeight="1">
      <c r="A230" s="330"/>
      <c r="B230" s="338" t="s">
        <v>401</v>
      </c>
      <c r="C230" s="459">
        <v>3000000</v>
      </c>
      <c r="D230" s="460">
        <v>0</v>
      </c>
      <c r="E230" s="339">
        <v>0</v>
      </c>
      <c r="K230" s="196"/>
    </row>
    <row r="231" spans="1:11" ht="18.600000000000001" customHeight="1">
      <c r="A231" s="330"/>
      <c r="B231" s="338" t="s">
        <v>242</v>
      </c>
      <c r="C231" s="459">
        <v>18793500</v>
      </c>
      <c r="D231" s="460">
        <v>0</v>
      </c>
      <c r="E231" s="339">
        <v>0</v>
      </c>
      <c r="K231" s="196"/>
    </row>
    <row r="232" spans="1:11" ht="18.600000000000001" customHeight="1">
      <c r="A232" s="330"/>
      <c r="B232" s="338" t="s">
        <v>454</v>
      </c>
      <c r="C232" s="459">
        <v>0</v>
      </c>
      <c r="D232" s="460">
        <v>0</v>
      </c>
      <c r="E232" s="339">
        <v>0</v>
      </c>
      <c r="K232" s="196"/>
    </row>
    <row r="233" spans="1:11" ht="18.600000000000001" customHeight="1">
      <c r="A233" s="330"/>
      <c r="B233" s="338" t="s">
        <v>455</v>
      </c>
      <c r="C233" s="459">
        <v>443275278</v>
      </c>
      <c r="D233" s="460">
        <v>0</v>
      </c>
      <c r="E233" s="339">
        <v>0</v>
      </c>
      <c r="K233" s="196"/>
    </row>
    <row r="234" spans="1:11" ht="18.600000000000001" customHeight="1">
      <c r="A234" s="330"/>
      <c r="B234" s="338" t="s">
        <v>538</v>
      </c>
      <c r="C234" s="459">
        <v>10706667</v>
      </c>
      <c r="D234" s="460">
        <v>0</v>
      </c>
      <c r="E234" s="339"/>
      <c r="K234" s="196"/>
    </row>
    <row r="235" spans="1:11" ht="18.600000000000001" customHeight="1">
      <c r="A235" s="330"/>
      <c r="B235" s="338" t="s">
        <v>509</v>
      </c>
      <c r="C235" s="459">
        <v>12601133</v>
      </c>
      <c r="D235" s="460">
        <v>0</v>
      </c>
      <c r="E235" s="339"/>
      <c r="K235" s="196"/>
    </row>
    <row r="236" spans="1:11" ht="18.600000000000001" customHeight="1">
      <c r="A236" s="330"/>
      <c r="B236" s="338" t="s">
        <v>539</v>
      </c>
      <c r="C236" s="459">
        <v>12510000</v>
      </c>
      <c r="D236" s="460">
        <v>0</v>
      </c>
      <c r="E236" s="339"/>
      <c r="K236" s="196"/>
    </row>
    <row r="237" spans="1:11" ht="18.600000000000001" customHeight="1">
      <c r="A237" s="330"/>
      <c r="B237" s="338" t="s">
        <v>540</v>
      </c>
      <c r="C237" s="459">
        <v>3000000</v>
      </c>
      <c r="D237" s="460">
        <v>0</v>
      </c>
      <c r="E237" s="339"/>
      <c r="K237" s="196"/>
    </row>
    <row r="238" spans="1:11" ht="18.600000000000001" customHeight="1">
      <c r="A238" s="330"/>
      <c r="B238" s="338" t="s">
        <v>290</v>
      </c>
      <c r="C238" s="459">
        <v>0</v>
      </c>
      <c r="D238" s="460">
        <v>0</v>
      </c>
      <c r="E238" s="339">
        <v>0</v>
      </c>
      <c r="K238" s="196"/>
    </row>
    <row r="239" spans="1:11" ht="18.600000000000001" customHeight="1">
      <c r="A239" s="330"/>
      <c r="B239" s="338" t="s">
        <v>524</v>
      </c>
      <c r="C239" s="459">
        <v>31500000</v>
      </c>
      <c r="D239" s="460">
        <v>0</v>
      </c>
      <c r="E239" s="339"/>
      <c r="G239" s="229"/>
      <c r="K239" s="196"/>
    </row>
    <row r="240" spans="1:11" ht="18.600000000000001" customHeight="1">
      <c r="A240" s="330"/>
      <c r="B240" s="338" t="s">
        <v>456</v>
      </c>
      <c r="C240" s="459">
        <v>0</v>
      </c>
      <c r="D240" s="460">
        <v>0</v>
      </c>
      <c r="E240" s="339">
        <v>0</v>
      </c>
      <c r="K240" s="196"/>
    </row>
    <row r="241" spans="1:11" ht="18.600000000000001" customHeight="1">
      <c r="A241" s="331"/>
      <c r="B241" s="340" t="s">
        <v>597</v>
      </c>
      <c r="C241" s="502">
        <v>535386578</v>
      </c>
      <c r="D241" s="502"/>
      <c r="E241" s="339">
        <v>0</v>
      </c>
      <c r="F241" s="229"/>
      <c r="G241" s="229"/>
      <c r="J241" s="229"/>
      <c r="K241" s="196"/>
    </row>
    <row r="242" spans="1:11" ht="18.600000000000001" customHeight="1">
      <c r="A242" s="331"/>
      <c r="B242" s="340" t="s">
        <v>412</v>
      </c>
      <c r="C242" s="502">
        <v>411111764</v>
      </c>
      <c r="D242" s="502"/>
      <c r="E242" s="242">
        <v>0</v>
      </c>
      <c r="F242" s="229"/>
      <c r="J242" s="229"/>
      <c r="K242" s="196"/>
    </row>
    <row r="243" spans="1:11" ht="15.6">
      <c r="A243" s="331"/>
      <c r="C243" s="239"/>
      <c r="D243" s="236"/>
      <c r="K243" s="196"/>
    </row>
    <row r="244" spans="1:11" ht="15.6">
      <c r="A244" s="186"/>
      <c r="B244" s="489" t="s">
        <v>557</v>
      </c>
      <c r="C244" s="489"/>
      <c r="D244" s="489"/>
      <c r="K244" s="196"/>
    </row>
    <row r="245" spans="1:11">
      <c r="A245" s="186"/>
      <c r="B245" s="186" t="s">
        <v>140</v>
      </c>
      <c r="C245" s="244"/>
      <c r="D245" s="244"/>
      <c r="K245" s="196"/>
    </row>
    <row r="246" spans="1:11" ht="15.6">
      <c r="A246" s="186"/>
      <c r="B246" s="341"/>
      <c r="C246" s="244"/>
      <c r="D246" s="244"/>
      <c r="K246" s="196"/>
    </row>
    <row r="247" spans="1:11" ht="15.6">
      <c r="A247" s="331"/>
      <c r="B247" s="416" t="s">
        <v>62</v>
      </c>
      <c r="C247" s="416" t="s">
        <v>473</v>
      </c>
      <c r="D247" s="416"/>
      <c r="E247" s="118" t="s">
        <v>474</v>
      </c>
      <c r="K247" s="196"/>
    </row>
    <row r="248" spans="1:11" ht="15" customHeight="1">
      <c r="A248" s="331"/>
      <c r="B248" s="416"/>
      <c r="C248" s="416" t="s">
        <v>89</v>
      </c>
      <c r="D248" s="416"/>
      <c r="E248" s="118" t="s">
        <v>89</v>
      </c>
      <c r="G248" s="374"/>
      <c r="K248" s="196"/>
    </row>
    <row r="249" spans="1:11" ht="18.600000000000001" hidden="1" customHeight="1">
      <c r="A249" s="330"/>
      <c r="B249" s="338" t="s">
        <v>219</v>
      </c>
      <c r="C249" s="459">
        <v>0</v>
      </c>
      <c r="D249" s="460"/>
      <c r="E249" s="339">
        <v>0</v>
      </c>
      <c r="K249" s="196"/>
    </row>
    <row r="250" spans="1:11" ht="18.600000000000001" hidden="1" customHeight="1">
      <c r="A250" s="330"/>
      <c r="B250" s="338" t="s">
        <v>433</v>
      </c>
      <c r="C250" s="459">
        <v>0</v>
      </c>
      <c r="D250" s="460">
        <v>0</v>
      </c>
      <c r="E250" s="339">
        <v>0</v>
      </c>
      <c r="K250" s="196"/>
    </row>
    <row r="251" spans="1:11" ht="18.600000000000001" hidden="1" customHeight="1">
      <c r="A251" s="330"/>
      <c r="B251" s="338" t="s">
        <v>400</v>
      </c>
      <c r="C251" s="459">
        <v>0</v>
      </c>
      <c r="D251" s="460">
        <v>0</v>
      </c>
      <c r="E251" s="339">
        <v>0</v>
      </c>
      <c r="K251" s="196"/>
    </row>
    <row r="252" spans="1:11" ht="18.600000000000001" customHeight="1">
      <c r="A252" s="330"/>
      <c r="B252" s="338" t="s">
        <v>143</v>
      </c>
      <c r="C252" s="470">
        <v>436298798</v>
      </c>
      <c r="D252" s="471"/>
      <c r="E252" s="339">
        <v>0</v>
      </c>
      <c r="K252" s="196"/>
    </row>
    <row r="253" spans="1:11" ht="18.600000000000001" customHeight="1">
      <c r="A253" s="330"/>
      <c r="B253" s="338" t="s">
        <v>402</v>
      </c>
      <c r="C253" s="470">
        <v>52589084</v>
      </c>
      <c r="D253" s="471"/>
      <c r="E253" s="339">
        <v>0</v>
      </c>
      <c r="K253" s="196"/>
    </row>
    <row r="254" spans="1:11" ht="18.600000000000001" hidden="1" customHeight="1">
      <c r="A254" s="330"/>
      <c r="B254" s="338" t="s">
        <v>434</v>
      </c>
      <c r="C254" s="459">
        <v>0</v>
      </c>
      <c r="D254" s="460"/>
      <c r="E254" s="339">
        <v>0</v>
      </c>
      <c r="K254" s="196"/>
    </row>
    <row r="255" spans="1:11" ht="18.600000000000001" hidden="1" customHeight="1">
      <c r="A255" s="330"/>
      <c r="B255" s="338" t="s">
        <v>435</v>
      </c>
      <c r="C255" s="459">
        <v>0</v>
      </c>
      <c r="D255" s="460"/>
      <c r="E255" s="339">
        <v>0</v>
      </c>
      <c r="K255" s="196"/>
    </row>
    <row r="256" spans="1:11" ht="18.600000000000001" customHeight="1">
      <c r="A256" s="331"/>
      <c r="B256" s="340" t="s">
        <v>618</v>
      </c>
      <c r="C256" s="500">
        <v>488887882</v>
      </c>
      <c r="D256" s="501"/>
      <c r="E256" s="339">
        <v>0</v>
      </c>
      <c r="F256" s="229"/>
      <c r="G256" s="229"/>
      <c r="J256" s="229"/>
      <c r="K256" s="196"/>
    </row>
    <row r="257" spans="1:11" ht="18.600000000000001" customHeight="1">
      <c r="A257" s="186"/>
      <c r="B257" s="340" t="s">
        <v>412</v>
      </c>
      <c r="C257" s="502">
        <v>0</v>
      </c>
      <c r="D257" s="502"/>
      <c r="E257" s="242">
        <v>0</v>
      </c>
      <c r="F257" s="229"/>
      <c r="J257" s="229"/>
      <c r="K257" s="196"/>
    </row>
    <row r="258" spans="1:11" ht="15.6">
      <c r="B258" s="185"/>
      <c r="D258" s="236"/>
      <c r="E258" s="196"/>
      <c r="K258" s="196"/>
    </row>
    <row r="259" spans="1:11" ht="15.6">
      <c r="B259" s="178" t="s">
        <v>354</v>
      </c>
      <c r="C259" s="243"/>
      <c r="D259" s="243"/>
      <c r="F259" s="244"/>
      <c r="G259" s="244"/>
      <c r="H259" s="375"/>
      <c r="I259" s="245"/>
      <c r="K259" s="196"/>
    </row>
    <row r="260" spans="1:11">
      <c r="B260" s="480" t="s">
        <v>269</v>
      </c>
      <c r="C260" s="480"/>
      <c r="G260" s="244"/>
      <c r="H260" s="375"/>
      <c r="I260" s="245"/>
      <c r="K260" s="230"/>
    </row>
    <row r="261" spans="1:11">
      <c r="B261" s="237"/>
      <c r="C261" s="246"/>
      <c r="G261" s="244"/>
      <c r="H261" s="375"/>
      <c r="I261" s="245"/>
    </row>
    <row r="262" spans="1:11" ht="31.2">
      <c r="B262" s="416" t="s">
        <v>62</v>
      </c>
      <c r="C262" s="416"/>
      <c r="D262" s="416"/>
      <c r="E262" s="118" t="s">
        <v>270</v>
      </c>
      <c r="F262" s="118" t="s">
        <v>271</v>
      </c>
      <c r="G262" s="416" t="s">
        <v>272</v>
      </c>
      <c r="H262" s="416" t="s">
        <v>273</v>
      </c>
    </row>
    <row r="263" spans="1:11" ht="15.6">
      <c r="B263" s="416"/>
      <c r="C263" s="416"/>
      <c r="D263" s="416"/>
      <c r="E263" s="118" t="s">
        <v>274</v>
      </c>
      <c r="F263" s="118"/>
      <c r="G263" s="416"/>
      <c r="H263" s="416"/>
    </row>
    <row r="264" spans="1:11" ht="18.600000000000001" customHeight="1">
      <c r="A264" s="321"/>
      <c r="B264" s="499" t="s">
        <v>90</v>
      </c>
      <c r="C264" s="499"/>
      <c r="D264" s="499"/>
      <c r="E264" s="235">
        <v>7000000000</v>
      </c>
      <c r="F264" s="235">
        <v>3000000000</v>
      </c>
      <c r="G264" s="235">
        <v>0</v>
      </c>
      <c r="H264" s="235">
        <v>10000000000</v>
      </c>
    </row>
    <row r="265" spans="1:11" ht="18.600000000000001" customHeight="1">
      <c r="B265" s="499" t="s">
        <v>275</v>
      </c>
      <c r="C265" s="499"/>
      <c r="D265" s="499"/>
      <c r="E265" s="235">
        <v>0</v>
      </c>
      <c r="F265" s="235">
        <v>0</v>
      </c>
      <c r="G265" s="235">
        <v>0</v>
      </c>
      <c r="H265" s="235">
        <v>0</v>
      </c>
    </row>
    <row r="266" spans="1:11" ht="18.600000000000001" customHeight="1">
      <c r="B266" s="499" t="s">
        <v>276</v>
      </c>
      <c r="C266" s="499"/>
      <c r="D266" s="499"/>
      <c r="E266" s="235">
        <v>0</v>
      </c>
      <c r="F266" s="247" t="s">
        <v>277</v>
      </c>
      <c r="G266" s="247">
        <v>0</v>
      </c>
      <c r="H266" s="235">
        <v>0</v>
      </c>
    </row>
    <row r="267" spans="1:11" ht="18.600000000000001" customHeight="1">
      <c r="A267" s="321"/>
      <c r="B267" s="499" t="s">
        <v>278</v>
      </c>
      <c r="C267" s="499"/>
      <c r="D267" s="499"/>
      <c r="E267" s="235">
        <v>-365654525</v>
      </c>
      <c r="F267" s="235">
        <v>0</v>
      </c>
      <c r="G267" s="235">
        <v>0</v>
      </c>
      <c r="H267" s="235">
        <v>-365654525</v>
      </c>
    </row>
    <row r="268" spans="1:11" ht="18.600000000000001" customHeight="1">
      <c r="A268" s="321"/>
      <c r="B268" s="499" t="s">
        <v>279</v>
      </c>
      <c r="C268" s="499"/>
      <c r="D268" s="499"/>
      <c r="E268" s="235">
        <v>0</v>
      </c>
      <c r="F268" s="235">
        <v>4432752777</v>
      </c>
      <c r="G268" s="235">
        <v>0</v>
      </c>
      <c r="H268" s="235">
        <v>4432752777</v>
      </c>
    </row>
    <row r="269" spans="1:11" ht="18.600000000000001" customHeight="1">
      <c r="B269" s="451" t="s">
        <v>27</v>
      </c>
      <c r="C269" s="451"/>
      <c r="D269" s="451"/>
      <c r="E269" s="249">
        <v>6634345475</v>
      </c>
      <c r="F269" s="249">
        <v>7432752777</v>
      </c>
      <c r="G269" s="249">
        <v>0</v>
      </c>
      <c r="H269" s="249">
        <v>14067098252</v>
      </c>
      <c r="I269" s="301">
        <v>0</v>
      </c>
      <c r="J269" s="315"/>
    </row>
    <row r="270" spans="1:11" ht="15.6">
      <c r="B270" s="33"/>
      <c r="C270" s="250"/>
      <c r="D270" s="250"/>
      <c r="E270" s="250"/>
      <c r="F270" s="250"/>
      <c r="H270" s="251"/>
      <c r="I270" s="245"/>
      <c r="J270" s="248"/>
    </row>
    <row r="271" spans="1:11" ht="15.6">
      <c r="B271" s="29" t="s">
        <v>355</v>
      </c>
    </row>
    <row r="272" spans="1:11">
      <c r="B272" s="186" t="s">
        <v>140</v>
      </c>
    </row>
    <row r="274" spans="1:11" ht="15.6">
      <c r="B274" s="416" t="s">
        <v>62</v>
      </c>
      <c r="C274" s="416"/>
      <c r="D274" s="416"/>
      <c r="E274" s="118" t="s">
        <v>473</v>
      </c>
      <c r="F274" s="118" t="s">
        <v>474</v>
      </c>
      <c r="G274" s="230"/>
      <c r="H274" s="230"/>
      <c r="I274" s="255"/>
      <c r="J274" s="230"/>
      <c r="K274" s="230"/>
    </row>
    <row r="275" spans="1:11" ht="15.6">
      <c r="B275" s="416"/>
      <c r="C275" s="416"/>
      <c r="D275" s="416"/>
      <c r="E275" s="118" t="s">
        <v>89</v>
      </c>
      <c r="F275" s="118" t="s">
        <v>89</v>
      </c>
      <c r="G275" s="230"/>
      <c r="H275" s="230"/>
      <c r="I275" s="255"/>
      <c r="J275" s="230"/>
      <c r="K275" s="230"/>
    </row>
    <row r="276" spans="1:11" ht="18.600000000000001" hidden="1" customHeight="1">
      <c r="A276" s="321"/>
      <c r="B276" s="456" t="s">
        <v>219</v>
      </c>
      <c r="C276" s="457"/>
      <c r="D276" s="458"/>
      <c r="E276" s="241">
        <v>0</v>
      </c>
      <c r="F276" s="199">
        <v>0</v>
      </c>
      <c r="G276" s="230"/>
      <c r="H276" s="230"/>
      <c r="I276" s="255"/>
      <c r="J276" s="230"/>
      <c r="K276" s="230"/>
    </row>
    <row r="277" spans="1:11" ht="18.600000000000001" customHeight="1">
      <c r="A277" s="321"/>
      <c r="B277" s="456" t="s">
        <v>288</v>
      </c>
      <c r="C277" s="457"/>
      <c r="D277" s="458"/>
      <c r="E277" s="241">
        <v>144095007</v>
      </c>
      <c r="F277" s="199">
        <v>0</v>
      </c>
      <c r="G277" s="196"/>
      <c r="H277" s="196"/>
      <c r="I277" s="206"/>
      <c r="J277" s="196"/>
      <c r="K277" s="196"/>
    </row>
    <row r="278" spans="1:11" ht="18.600000000000001" customHeight="1">
      <c r="A278" s="321"/>
      <c r="B278" s="456" t="s">
        <v>239</v>
      </c>
      <c r="C278" s="457"/>
      <c r="D278" s="458"/>
      <c r="E278" s="241">
        <v>7576422</v>
      </c>
      <c r="F278" s="199">
        <v>0</v>
      </c>
      <c r="G278" s="196"/>
      <c r="H278" s="196"/>
      <c r="I278" s="206"/>
      <c r="J278" s="196"/>
      <c r="K278" s="196"/>
    </row>
    <row r="279" spans="1:11" ht="18.600000000000001" hidden="1" customHeight="1">
      <c r="A279" s="321"/>
      <c r="B279" s="456" t="s">
        <v>239</v>
      </c>
      <c r="C279" s="457"/>
      <c r="D279" s="458"/>
      <c r="E279" s="307">
        <v>0</v>
      </c>
      <c r="F279" s="199">
        <v>0</v>
      </c>
      <c r="G279" s="196"/>
      <c r="H279" s="196"/>
      <c r="I279" s="206"/>
      <c r="J279" s="196"/>
      <c r="K279" s="196"/>
    </row>
    <row r="280" spans="1:11" ht="18.600000000000001" hidden="1" customHeight="1">
      <c r="A280" s="321"/>
      <c r="B280" s="456" t="s">
        <v>400</v>
      </c>
      <c r="C280" s="457"/>
      <c r="D280" s="458"/>
      <c r="E280" s="241">
        <v>0</v>
      </c>
      <c r="F280" s="199">
        <v>0</v>
      </c>
      <c r="G280" s="196"/>
      <c r="H280" s="196"/>
      <c r="I280" s="206"/>
      <c r="J280" s="196"/>
      <c r="K280" s="196"/>
    </row>
    <row r="281" spans="1:11" ht="18.600000000000001" hidden="1" customHeight="1">
      <c r="A281" s="321"/>
      <c r="B281" s="456" t="s">
        <v>401</v>
      </c>
      <c r="C281" s="457"/>
      <c r="D281" s="458"/>
      <c r="E281" s="241">
        <v>0</v>
      </c>
      <c r="F281" s="199">
        <v>0</v>
      </c>
      <c r="G281" s="196"/>
      <c r="H281" s="196"/>
      <c r="I281" s="206"/>
      <c r="J281" s="196"/>
      <c r="K281" s="196"/>
    </row>
    <row r="282" spans="1:11" ht="18.600000000000001" hidden="1" customHeight="1">
      <c r="A282" s="321"/>
      <c r="B282" s="456" t="s">
        <v>242</v>
      </c>
      <c r="C282" s="457"/>
      <c r="D282" s="458"/>
      <c r="E282" s="241">
        <v>0</v>
      </c>
      <c r="F282" s="199">
        <v>0</v>
      </c>
      <c r="G282" s="196"/>
      <c r="H282" s="196"/>
      <c r="I282" s="206"/>
      <c r="J282" s="196"/>
      <c r="K282" s="196"/>
    </row>
    <row r="283" spans="1:11" ht="18.600000000000001" hidden="1" customHeight="1">
      <c r="A283" s="321"/>
      <c r="B283" s="456" t="s">
        <v>289</v>
      </c>
      <c r="C283" s="457"/>
      <c r="D283" s="458"/>
      <c r="E283" s="241">
        <v>0</v>
      </c>
      <c r="F283" s="199">
        <v>0</v>
      </c>
      <c r="G283" s="196"/>
      <c r="H283" s="196"/>
      <c r="I283" s="206"/>
      <c r="J283" s="196"/>
      <c r="K283" s="196"/>
    </row>
    <row r="284" spans="1:11" ht="18.600000000000001" hidden="1" customHeight="1">
      <c r="A284" s="321"/>
      <c r="B284" s="456" t="s">
        <v>455</v>
      </c>
      <c r="C284" s="457"/>
      <c r="D284" s="458"/>
      <c r="E284" s="241">
        <v>0</v>
      </c>
      <c r="F284" s="199"/>
      <c r="G284" s="196"/>
      <c r="H284" s="196"/>
      <c r="I284" s="206"/>
      <c r="J284" s="196"/>
      <c r="K284" s="196"/>
    </row>
    <row r="285" spans="1:11" ht="18.600000000000001" hidden="1" customHeight="1">
      <c r="A285" s="321"/>
      <c r="B285" s="456" t="s">
        <v>509</v>
      </c>
      <c r="C285" s="457"/>
      <c r="D285" s="458"/>
      <c r="E285" s="241">
        <v>0</v>
      </c>
      <c r="F285" s="199"/>
      <c r="G285" s="196"/>
      <c r="H285" s="196"/>
      <c r="I285" s="206"/>
      <c r="J285" s="196"/>
      <c r="K285" s="196"/>
    </row>
    <row r="286" spans="1:11" ht="18.600000000000001" hidden="1" customHeight="1">
      <c r="A286" s="321"/>
      <c r="B286" s="456" t="s">
        <v>402</v>
      </c>
      <c r="C286" s="457"/>
      <c r="D286" s="458"/>
      <c r="E286" s="241">
        <v>0</v>
      </c>
      <c r="F286" s="199">
        <v>0</v>
      </c>
      <c r="G286" s="196"/>
      <c r="H286" s="196"/>
      <c r="I286" s="206"/>
      <c r="J286" s="196"/>
      <c r="K286" s="196"/>
    </row>
    <row r="287" spans="1:11" ht="18.600000000000001" hidden="1" customHeight="1">
      <c r="A287" s="321"/>
      <c r="B287" s="456" t="s">
        <v>434</v>
      </c>
      <c r="C287" s="457"/>
      <c r="D287" s="458"/>
      <c r="E287" s="241">
        <v>0</v>
      </c>
      <c r="F287" s="199">
        <v>0</v>
      </c>
      <c r="G287" s="196"/>
      <c r="H287" s="196"/>
      <c r="I287" s="206"/>
      <c r="J287" s="196"/>
      <c r="K287" s="196"/>
    </row>
    <row r="288" spans="1:11" ht="18.600000000000001" hidden="1" customHeight="1">
      <c r="A288" s="321"/>
      <c r="B288" s="456" t="s">
        <v>435</v>
      </c>
      <c r="C288" s="457"/>
      <c r="D288" s="458"/>
      <c r="E288" s="241">
        <v>0</v>
      </c>
      <c r="F288" s="199"/>
      <c r="G288" s="196"/>
      <c r="H288" s="196"/>
      <c r="I288" s="206"/>
      <c r="J288" s="196"/>
      <c r="K288" s="196"/>
    </row>
    <row r="289" spans="1:11" ht="18.600000000000001" hidden="1" customHeight="1">
      <c r="A289" s="321"/>
      <c r="B289" s="456" t="s">
        <v>290</v>
      </c>
      <c r="C289" s="457"/>
      <c r="D289" s="458"/>
      <c r="E289" s="241">
        <v>0</v>
      </c>
      <c r="F289" s="199"/>
      <c r="G289" s="196"/>
      <c r="H289" s="196"/>
      <c r="I289" s="206"/>
      <c r="J289" s="196"/>
      <c r="K289" s="196"/>
    </row>
    <row r="290" spans="1:11" ht="18.600000000000001" hidden="1" customHeight="1">
      <c r="A290" s="321"/>
      <c r="B290" s="456" t="s">
        <v>524</v>
      </c>
      <c r="C290" s="457"/>
      <c r="D290" s="458"/>
      <c r="E290" s="241">
        <v>0</v>
      </c>
      <c r="F290" s="199"/>
      <c r="G290" s="196"/>
      <c r="H290" s="196"/>
      <c r="I290" s="206"/>
      <c r="J290" s="196"/>
      <c r="K290" s="196"/>
    </row>
    <row r="291" spans="1:11" ht="18.600000000000001" hidden="1" customHeight="1">
      <c r="A291" s="321"/>
      <c r="B291" s="456" t="s">
        <v>456</v>
      </c>
      <c r="C291" s="457"/>
      <c r="D291" s="458"/>
      <c r="E291" s="241">
        <v>0</v>
      </c>
      <c r="F291" s="199"/>
      <c r="G291" s="196"/>
      <c r="H291" s="196"/>
      <c r="I291" s="206"/>
      <c r="J291" s="196"/>
      <c r="K291" s="196"/>
    </row>
    <row r="292" spans="1:11" ht="18.600000000000001" customHeight="1">
      <c r="A292" s="321"/>
      <c r="B292" s="464" t="s">
        <v>597</v>
      </c>
      <c r="C292" s="465"/>
      <c r="D292" s="466"/>
      <c r="E292" s="252">
        <v>151671429</v>
      </c>
      <c r="F292" s="199">
        <v>0</v>
      </c>
      <c r="G292" s="233">
        <v>0</v>
      </c>
      <c r="H292" s="233">
        <v>1175945889</v>
      </c>
      <c r="I292" s="301">
        <v>-1024274460</v>
      </c>
      <c r="J292" s="196"/>
      <c r="K292" s="196"/>
    </row>
    <row r="293" spans="1:11" ht="18.600000000000001" customHeight="1">
      <c r="A293" s="321"/>
      <c r="B293" s="464" t="s">
        <v>412</v>
      </c>
      <c r="C293" s="465"/>
      <c r="D293" s="466"/>
      <c r="E293" s="273">
        <v>411111764</v>
      </c>
      <c r="F293" s="242">
        <v>0</v>
      </c>
      <c r="G293" s="196"/>
      <c r="H293" s="196"/>
      <c r="I293" s="206"/>
      <c r="J293" s="196"/>
      <c r="K293" s="196"/>
    </row>
    <row r="294" spans="1:11">
      <c r="G294" s="196"/>
      <c r="H294" s="196"/>
      <c r="I294" s="206"/>
      <c r="J294" s="196"/>
      <c r="K294" s="196"/>
    </row>
    <row r="295" spans="1:11" ht="15.6">
      <c r="B295" s="159" t="s">
        <v>356</v>
      </c>
      <c r="C295" s="246"/>
      <c r="G295" s="196"/>
      <c r="H295" s="196"/>
      <c r="I295" s="206"/>
      <c r="J295" s="196"/>
      <c r="K295" s="196"/>
    </row>
    <row r="296" spans="1:11">
      <c r="B296" s="480" t="s">
        <v>91</v>
      </c>
      <c r="C296" s="480"/>
      <c r="D296" s="480"/>
      <c r="E296" s="480"/>
      <c r="F296" s="480"/>
      <c r="G296" s="196"/>
      <c r="H296" s="196"/>
      <c r="I296" s="206"/>
      <c r="J296" s="196"/>
      <c r="K296" s="196"/>
    </row>
    <row r="297" spans="1:11">
      <c r="B297" s="36"/>
      <c r="C297" s="36"/>
      <c r="D297" s="36"/>
      <c r="E297" s="36"/>
      <c r="F297" s="36"/>
      <c r="G297" s="196"/>
      <c r="H297" s="196"/>
      <c r="I297" s="206"/>
      <c r="J297" s="196"/>
      <c r="K297" s="196"/>
    </row>
    <row r="298" spans="1:11" s="230" customFormat="1" ht="15.6">
      <c r="A298" s="196"/>
      <c r="B298" s="253" t="s">
        <v>357</v>
      </c>
      <c r="C298" s="254"/>
      <c r="D298" s="254"/>
      <c r="E298" s="254"/>
      <c r="F298" s="254"/>
      <c r="G298" s="196"/>
      <c r="H298" s="196"/>
      <c r="I298" s="206"/>
      <c r="J298" s="196"/>
      <c r="K298" s="196"/>
    </row>
    <row r="299" spans="1:11">
      <c r="B299" s="186" t="s">
        <v>140</v>
      </c>
      <c r="C299" s="243"/>
      <c r="D299" s="243"/>
      <c r="G299" s="196"/>
      <c r="H299" s="196"/>
      <c r="I299" s="206"/>
      <c r="J299" s="196"/>
      <c r="K299" s="196"/>
    </row>
    <row r="300" spans="1:11">
      <c r="C300" s="243"/>
      <c r="D300" s="243"/>
      <c r="G300" s="196"/>
      <c r="H300" s="196"/>
      <c r="I300" s="206"/>
      <c r="J300" s="196"/>
      <c r="K300" s="196"/>
    </row>
    <row r="301" spans="1:11" ht="18.600000000000001" customHeight="1">
      <c r="B301" s="416" t="s">
        <v>62</v>
      </c>
      <c r="C301" s="416"/>
      <c r="D301" s="416"/>
      <c r="E301" s="194">
        <v>45291</v>
      </c>
      <c r="F301" s="194">
        <v>44926</v>
      </c>
      <c r="G301" s="196"/>
      <c r="H301" s="196"/>
      <c r="I301" s="206"/>
      <c r="J301" s="196"/>
      <c r="K301" s="196"/>
    </row>
    <row r="302" spans="1:11" ht="18.600000000000001" customHeight="1">
      <c r="B302" s="476" t="s">
        <v>395</v>
      </c>
      <c r="C302" s="476"/>
      <c r="D302" s="476"/>
      <c r="E302" s="252">
        <v>16261524</v>
      </c>
      <c r="F302" s="252">
        <v>12548772</v>
      </c>
      <c r="G302" s="229"/>
      <c r="H302" s="229"/>
      <c r="I302" s="206"/>
      <c r="J302" s="196"/>
      <c r="K302" s="196"/>
    </row>
    <row r="303" spans="1:11" ht="18.600000000000001" customHeight="1">
      <c r="A303" s="321"/>
      <c r="B303" s="456" t="s">
        <v>549</v>
      </c>
      <c r="C303" s="457"/>
      <c r="D303" s="458"/>
      <c r="E303" s="241">
        <v>408286</v>
      </c>
      <c r="F303" s="241">
        <v>0</v>
      </c>
      <c r="G303" s="196"/>
      <c r="H303" s="196"/>
      <c r="I303" s="206"/>
      <c r="J303" s="196"/>
      <c r="K303" s="196"/>
    </row>
    <row r="304" spans="1:11" ht="18.600000000000001" customHeight="1">
      <c r="A304" s="321"/>
      <c r="B304" s="456" t="s">
        <v>550</v>
      </c>
      <c r="C304" s="457"/>
      <c r="D304" s="458"/>
      <c r="E304" s="241">
        <v>646215</v>
      </c>
      <c r="F304" s="241">
        <v>53309</v>
      </c>
      <c r="G304" s="196"/>
      <c r="H304" s="196"/>
      <c r="I304" s="206"/>
      <c r="J304" s="196"/>
      <c r="K304" s="196"/>
    </row>
    <row r="305" spans="1:12" ht="18.600000000000001" customHeight="1">
      <c r="A305" s="321"/>
      <c r="B305" s="456" t="s">
        <v>551</v>
      </c>
      <c r="C305" s="457"/>
      <c r="D305" s="458"/>
      <c r="E305" s="241">
        <v>12977</v>
      </c>
      <c r="F305" s="241">
        <v>0</v>
      </c>
      <c r="G305" s="196"/>
      <c r="H305" s="196"/>
      <c r="I305" s="206"/>
      <c r="J305" s="196"/>
      <c r="K305" s="196"/>
    </row>
    <row r="306" spans="1:12" ht="18.600000000000001" customHeight="1">
      <c r="A306" s="321"/>
      <c r="B306" s="312" t="s">
        <v>552</v>
      </c>
      <c r="C306" s="313"/>
      <c r="D306" s="314"/>
      <c r="E306" s="241">
        <v>7890409</v>
      </c>
      <c r="F306" s="241">
        <v>1002243</v>
      </c>
      <c r="G306" s="196"/>
      <c r="H306" s="196"/>
      <c r="I306" s="206"/>
      <c r="J306" s="196"/>
      <c r="K306" s="196"/>
    </row>
    <row r="307" spans="1:12" ht="18.600000000000001" customHeight="1">
      <c r="A307" s="321"/>
      <c r="B307" s="456" t="s">
        <v>305</v>
      </c>
      <c r="C307" s="457"/>
      <c r="D307" s="458"/>
      <c r="E307" s="241">
        <v>7303637</v>
      </c>
      <c r="F307" s="241">
        <v>11493220</v>
      </c>
      <c r="G307" s="196"/>
      <c r="H307" s="196"/>
      <c r="I307" s="206"/>
      <c r="J307" s="233"/>
      <c r="K307" s="196"/>
    </row>
    <row r="308" spans="1:12" ht="18.600000000000001" customHeight="1">
      <c r="B308" s="476" t="s">
        <v>396</v>
      </c>
      <c r="C308" s="476"/>
      <c r="D308" s="476"/>
      <c r="E308" s="252">
        <v>1962088005</v>
      </c>
      <c r="F308" s="252">
        <v>1577736629</v>
      </c>
      <c r="G308" s="229"/>
      <c r="H308" s="229"/>
      <c r="J308" s="196"/>
      <c r="K308" s="196"/>
      <c r="L308" s="196"/>
    </row>
    <row r="309" spans="1:12" ht="18.600000000000001" customHeight="1">
      <c r="B309" s="456" t="s">
        <v>553</v>
      </c>
      <c r="C309" s="457"/>
      <c r="D309" s="458"/>
      <c r="E309" s="241">
        <v>8352</v>
      </c>
      <c r="F309" s="241">
        <v>1934161</v>
      </c>
      <c r="H309" s="229"/>
      <c r="J309" s="196"/>
      <c r="K309" s="196"/>
    </row>
    <row r="310" spans="1:12" ht="18.600000000000001" customHeight="1">
      <c r="A310" s="321"/>
      <c r="B310" s="456" t="s">
        <v>403</v>
      </c>
      <c r="C310" s="457"/>
      <c r="D310" s="458"/>
      <c r="E310" s="241">
        <v>548553228</v>
      </c>
      <c r="F310" s="241">
        <v>290071725</v>
      </c>
      <c r="G310" s="226"/>
      <c r="J310" s="233"/>
      <c r="K310" s="196"/>
      <c r="L310" s="233"/>
    </row>
    <row r="311" spans="1:12" ht="18.600000000000001" customHeight="1">
      <c r="A311" s="321"/>
      <c r="B311" s="456" t="s">
        <v>300</v>
      </c>
      <c r="C311" s="457"/>
      <c r="D311" s="458"/>
      <c r="E311" s="241">
        <v>1194000000</v>
      </c>
      <c r="F311" s="241">
        <v>995000000</v>
      </c>
      <c r="G311" s="226"/>
      <c r="J311" s="196"/>
      <c r="L311" s="187"/>
    </row>
    <row r="312" spans="1:12" ht="18.600000000000001" customHeight="1">
      <c r="A312" s="321"/>
      <c r="B312" s="456" t="s">
        <v>386</v>
      </c>
      <c r="C312" s="457"/>
      <c r="D312" s="458"/>
      <c r="E312" s="241">
        <v>31558637</v>
      </c>
      <c r="F312" s="241">
        <v>0</v>
      </c>
      <c r="G312" s="226"/>
      <c r="J312" s="196"/>
      <c r="K312" s="229"/>
      <c r="L312" s="187"/>
    </row>
    <row r="313" spans="1:12" ht="18.600000000000001" customHeight="1">
      <c r="A313" s="321"/>
      <c r="B313" s="456" t="s">
        <v>309</v>
      </c>
      <c r="C313" s="457"/>
      <c r="D313" s="458"/>
      <c r="E313" s="241">
        <v>47590268</v>
      </c>
      <c r="F313" s="241">
        <v>35426953</v>
      </c>
      <c r="G313" s="226"/>
      <c r="J313" s="196"/>
      <c r="L313" s="187"/>
    </row>
    <row r="314" spans="1:12" ht="18.600000000000001" customHeight="1">
      <c r="A314" s="321"/>
      <c r="B314" s="456" t="s">
        <v>397</v>
      </c>
      <c r="C314" s="457"/>
      <c r="D314" s="458"/>
      <c r="E314" s="241">
        <v>0</v>
      </c>
      <c r="F314" s="241">
        <v>308362</v>
      </c>
      <c r="G314" s="226"/>
      <c r="J314" s="196"/>
      <c r="K314" s="226"/>
      <c r="L314" s="187"/>
    </row>
    <row r="315" spans="1:12" ht="18.600000000000001" customHeight="1">
      <c r="A315" s="321"/>
      <c r="B315" s="456" t="s">
        <v>398</v>
      </c>
      <c r="C315" s="457"/>
      <c r="D315" s="458"/>
      <c r="E315" s="241">
        <v>0</v>
      </c>
      <c r="F315" s="241">
        <v>11323784</v>
      </c>
      <c r="G315" s="226"/>
      <c r="J315" s="196"/>
      <c r="K315" s="229"/>
      <c r="L315" s="187"/>
    </row>
    <row r="316" spans="1:12" ht="18.600000000000001" customHeight="1">
      <c r="A316" s="321"/>
      <c r="B316" s="456" t="s">
        <v>399</v>
      </c>
      <c r="C316" s="457"/>
      <c r="D316" s="458"/>
      <c r="E316" s="241">
        <v>0</v>
      </c>
      <c r="F316" s="241">
        <v>1531442</v>
      </c>
      <c r="G316" s="226"/>
      <c r="J316" s="196"/>
      <c r="L316" s="187"/>
    </row>
    <row r="317" spans="1:12" ht="18.600000000000001" customHeight="1">
      <c r="A317" s="321"/>
      <c r="B317" s="456" t="s">
        <v>383</v>
      </c>
      <c r="C317" s="457"/>
      <c r="D317" s="458"/>
      <c r="E317" s="241">
        <v>0</v>
      </c>
      <c r="F317" s="241">
        <v>640202</v>
      </c>
      <c r="G317" s="226"/>
      <c r="J317" s="196"/>
      <c r="L317" s="187"/>
    </row>
    <row r="318" spans="1:12" ht="18.600000000000001" customHeight="1">
      <c r="A318" s="321"/>
      <c r="B318" s="312" t="s">
        <v>306</v>
      </c>
      <c r="C318" s="313"/>
      <c r="D318" s="314"/>
      <c r="E318" s="241">
        <v>347168</v>
      </c>
      <c r="F318" s="241">
        <v>0</v>
      </c>
      <c r="G318" s="226"/>
      <c r="J318" s="196"/>
      <c r="L318" s="187"/>
    </row>
    <row r="319" spans="1:12" ht="18.600000000000001" customHeight="1">
      <c r="A319" s="321"/>
      <c r="B319" s="312" t="s">
        <v>438</v>
      </c>
      <c r="C319" s="313"/>
      <c r="D319" s="314"/>
      <c r="E319" s="241">
        <v>7541533</v>
      </c>
      <c r="F319" s="241">
        <v>0</v>
      </c>
      <c r="G319" s="226"/>
      <c r="J319" s="196"/>
      <c r="K319" s="196"/>
      <c r="L319" s="206"/>
    </row>
    <row r="320" spans="1:12" ht="18.600000000000001" customHeight="1">
      <c r="A320" s="321"/>
      <c r="B320" s="312" t="s">
        <v>383</v>
      </c>
      <c r="C320" s="313"/>
      <c r="D320" s="314"/>
      <c r="E320" s="241">
        <v>1797237</v>
      </c>
      <c r="F320" s="241">
        <v>0</v>
      </c>
      <c r="G320" s="226"/>
      <c r="H320" s="229"/>
      <c r="I320" s="226"/>
      <c r="J320" s="196"/>
      <c r="K320" s="229"/>
      <c r="L320" s="226"/>
    </row>
    <row r="321" spans="1:11" ht="18.600000000000001" customHeight="1">
      <c r="A321" s="321"/>
      <c r="B321" s="312" t="s">
        <v>610</v>
      </c>
      <c r="C321" s="313"/>
      <c r="D321" s="314"/>
      <c r="E321" s="241">
        <v>175365</v>
      </c>
      <c r="F321" s="241">
        <v>0</v>
      </c>
      <c r="G321" s="226"/>
      <c r="H321" s="196"/>
      <c r="I321" s="206"/>
      <c r="J321" s="196"/>
      <c r="K321" s="196"/>
    </row>
    <row r="322" spans="1:11" ht="18.600000000000001" customHeight="1">
      <c r="A322" s="321"/>
      <c r="B322" s="312" t="s">
        <v>611</v>
      </c>
      <c r="C322" s="313"/>
      <c r="D322" s="314"/>
      <c r="E322" s="241">
        <v>2613</v>
      </c>
      <c r="F322" s="241">
        <v>0</v>
      </c>
      <c r="G322" s="196"/>
      <c r="H322" s="196"/>
      <c r="I322" s="206"/>
      <c r="J322" s="196"/>
      <c r="K322" s="196"/>
    </row>
    <row r="323" spans="1:11" ht="18.600000000000001" customHeight="1">
      <c r="A323" s="321"/>
      <c r="B323" s="312" t="s">
        <v>612</v>
      </c>
      <c r="C323" s="313"/>
      <c r="D323" s="314"/>
      <c r="E323" s="241">
        <v>312614</v>
      </c>
      <c r="F323" s="241">
        <v>0</v>
      </c>
      <c r="G323" s="196"/>
      <c r="H323" s="196"/>
      <c r="I323" s="206"/>
      <c r="J323" s="196"/>
      <c r="K323" s="196"/>
    </row>
    <row r="324" spans="1:11" ht="18.600000000000001" customHeight="1">
      <c r="A324" s="321"/>
      <c r="B324" s="312" t="s">
        <v>613</v>
      </c>
      <c r="C324" s="313"/>
      <c r="D324" s="314"/>
      <c r="E324" s="241">
        <v>22680782</v>
      </c>
      <c r="F324" s="241">
        <v>0</v>
      </c>
      <c r="G324" s="196"/>
      <c r="H324" s="196"/>
      <c r="I324" s="206"/>
      <c r="J324" s="196"/>
      <c r="K324" s="196"/>
    </row>
    <row r="325" spans="1:11" ht="18.600000000000001" customHeight="1">
      <c r="A325" s="321"/>
      <c r="B325" s="312" t="s">
        <v>614</v>
      </c>
      <c r="C325" s="313"/>
      <c r="D325" s="314"/>
      <c r="E325" s="241">
        <v>5200684</v>
      </c>
      <c r="F325" s="241">
        <v>0</v>
      </c>
      <c r="G325" s="196"/>
      <c r="H325" s="196"/>
      <c r="I325" s="206"/>
      <c r="J325" s="196"/>
      <c r="K325" s="196"/>
    </row>
    <row r="326" spans="1:11" ht="18.600000000000001" customHeight="1">
      <c r="A326" s="321"/>
      <c r="B326" s="312" t="s">
        <v>609</v>
      </c>
      <c r="C326" s="313"/>
      <c r="D326" s="314"/>
      <c r="E326" s="241">
        <v>33085227</v>
      </c>
      <c r="F326" s="241">
        <v>0</v>
      </c>
      <c r="G326" s="196"/>
      <c r="H326" s="196"/>
      <c r="I326" s="206"/>
      <c r="J326" s="196"/>
      <c r="K326" s="196"/>
    </row>
    <row r="327" spans="1:11" ht="18.600000000000001" customHeight="1">
      <c r="A327" s="321"/>
      <c r="B327" s="312" t="s">
        <v>436</v>
      </c>
      <c r="C327" s="313"/>
      <c r="D327" s="314"/>
      <c r="E327" s="241">
        <v>35895292</v>
      </c>
      <c r="F327" s="241">
        <v>0</v>
      </c>
      <c r="G327" s="196"/>
      <c r="H327" s="196"/>
      <c r="I327" s="206"/>
      <c r="J327" s="196"/>
      <c r="K327" s="196"/>
    </row>
    <row r="328" spans="1:11" ht="18.600000000000001" customHeight="1">
      <c r="A328" s="321"/>
      <c r="B328" s="312" t="s">
        <v>437</v>
      </c>
      <c r="C328" s="313"/>
      <c r="D328" s="314"/>
      <c r="E328" s="241">
        <v>10516641</v>
      </c>
      <c r="F328" s="241">
        <v>0</v>
      </c>
      <c r="G328" s="196"/>
      <c r="H328" s="196"/>
      <c r="I328" s="206"/>
      <c r="J328" s="196"/>
      <c r="K328" s="196"/>
    </row>
    <row r="329" spans="1:11" ht="18.600000000000001" customHeight="1">
      <c r="A329" s="321"/>
      <c r="B329" s="312" t="s">
        <v>606</v>
      </c>
      <c r="C329" s="313"/>
      <c r="D329" s="314"/>
      <c r="E329" s="241">
        <v>10951770</v>
      </c>
      <c r="F329" s="241">
        <v>0</v>
      </c>
      <c r="G329" s="196"/>
      <c r="H329" s="196"/>
      <c r="I329" s="206"/>
      <c r="J329" s="196"/>
      <c r="K329" s="196"/>
    </row>
    <row r="330" spans="1:11" ht="18.600000000000001" customHeight="1">
      <c r="A330" s="321"/>
      <c r="B330" s="312" t="s">
        <v>607</v>
      </c>
      <c r="C330" s="313"/>
      <c r="D330" s="314"/>
      <c r="E330" s="241">
        <v>8970594</v>
      </c>
      <c r="F330" s="241">
        <v>0</v>
      </c>
      <c r="G330" s="196"/>
      <c r="H330" s="196"/>
      <c r="I330" s="206"/>
      <c r="J330" s="196"/>
      <c r="K330" s="196"/>
    </row>
    <row r="331" spans="1:11" ht="18.600000000000001" customHeight="1">
      <c r="A331" s="321"/>
      <c r="B331" s="312" t="s">
        <v>608</v>
      </c>
      <c r="C331" s="313"/>
      <c r="D331" s="314"/>
      <c r="E331" s="241">
        <v>2900000</v>
      </c>
      <c r="F331" s="241">
        <v>0</v>
      </c>
      <c r="G331" s="196"/>
      <c r="H331" s="196"/>
      <c r="I331" s="206"/>
      <c r="J331" s="196"/>
      <c r="K331" s="196"/>
    </row>
    <row r="332" spans="1:11" ht="18.600000000000001" customHeight="1">
      <c r="A332" s="321"/>
      <c r="B332" s="473" t="s">
        <v>598</v>
      </c>
      <c r="C332" s="474"/>
      <c r="D332" s="475"/>
      <c r="E332" s="241">
        <v>0</v>
      </c>
      <c r="F332" s="241">
        <v>241500000</v>
      </c>
      <c r="G332" s="196"/>
      <c r="H332" s="196"/>
      <c r="I332" s="206"/>
      <c r="J332" s="196"/>
      <c r="K332" s="196"/>
    </row>
    <row r="333" spans="1:11" ht="15.6">
      <c r="A333" s="349"/>
      <c r="B333" s="451" t="s">
        <v>597</v>
      </c>
      <c r="C333" s="451"/>
      <c r="D333" s="451"/>
      <c r="E333" s="252">
        <v>-1945826481</v>
      </c>
      <c r="F333" s="199">
        <v>0</v>
      </c>
      <c r="G333" s="365"/>
      <c r="H333" s="365"/>
      <c r="I333" s="365"/>
      <c r="J333" s="196"/>
      <c r="K333" s="196"/>
    </row>
    <row r="334" spans="1:11" ht="15.6">
      <c r="A334" s="349"/>
      <c r="B334" s="451" t="s">
        <v>412</v>
      </c>
      <c r="C334" s="451"/>
      <c r="D334" s="451"/>
      <c r="E334" s="242">
        <v>0</v>
      </c>
      <c r="F334" s="252">
        <v>-1565187857</v>
      </c>
      <c r="G334" s="365"/>
      <c r="H334" s="365"/>
      <c r="I334" s="365"/>
      <c r="J334" s="196"/>
      <c r="K334" s="196"/>
    </row>
    <row r="335" spans="1:11" ht="15.6">
      <c r="A335" s="349"/>
      <c r="B335" s="166" t="s">
        <v>599</v>
      </c>
      <c r="C335" s="256"/>
      <c r="D335" s="256"/>
      <c r="G335" s="196"/>
      <c r="H335" s="196"/>
      <c r="I335" s="206"/>
      <c r="J335" s="196"/>
      <c r="K335" s="196"/>
    </row>
    <row r="336" spans="1:11" ht="15.6">
      <c r="B336" s="178"/>
      <c r="C336" s="256"/>
      <c r="D336" s="256"/>
      <c r="F336" s="196"/>
      <c r="G336" s="196"/>
      <c r="H336" s="196"/>
      <c r="I336" s="206"/>
      <c r="J336" s="196"/>
      <c r="K336" s="196"/>
    </row>
    <row r="337" spans="1:12" ht="15.6">
      <c r="B337" s="178"/>
      <c r="C337" s="256"/>
      <c r="D337" s="256"/>
      <c r="G337" s="196"/>
      <c r="H337" s="196"/>
      <c r="I337" s="206"/>
      <c r="J337" s="196"/>
      <c r="K337" s="196"/>
    </row>
    <row r="338" spans="1:12" ht="15.6">
      <c r="A338" s="325"/>
      <c r="B338" s="159" t="s">
        <v>358</v>
      </c>
      <c r="C338" s="226"/>
      <c r="G338" s="196"/>
      <c r="H338" s="196"/>
      <c r="I338" s="206"/>
      <c r="J338" s="196"/>
      <c r="K338" s="196"/>
    </row>
    <row r="339" spans="1:12" ht="15.6">
      <c r="A339" s="325"/>
      <c r="B339" s="185"/>
      <c r="C339" s="226"/>
      <c r="G339" s="196"/>
      <c r="H339" s="196"/>
      <c r="I339" s="206"/>
      <c r="J339" s="196"/>
      <c r="K339" s="196"/>
    </row>
    <row r="340" spans="1:12" ht="15.6">
      <c r="B340" s="159" t="s">
        <v>359</v>
      </c>
      <c r="F340" s="229"/>
      <c r="G340" s="196"/>
      <c r="H340" s="196"/>
      <c r="I340" s="206"/>
      <c r="J340" s="196"/>
      <c r="K340" s="196"/>
    </row>
    <row r="341" spans="1:12">
      <c r="B341" s="186" t="s">
        <v>140</v>
      </c>
      <c r="C341" s="28"/>
      <c r="D341" s="28"/>
      <c r="E341" s="196"/>
      <c r="F341" s="196"/>
      <c r="G341" s="196"/>
      <c r="H341" s="196"/>
      <c r="I341" s="206"/>
      <c r="J341" s="196"/>
      <c r="K341" s="196"/>
    </row>
    <row r="342" spans="1:12" ht="15.6">
      <c r="B342" s="159"/>
      <c r="C342" s="28"/>
      <c r="D342" s="28"/>
      <c r="E342" s="196"/>
      <c r="F342" s="196"/>
      <c r="G342" s="196"/>
      <c r="H342" s="196"/>
      <c r="I342" s="206"/>
      <c r="J342" s="196"/>
      <c r="K342" s="196"/>
    </row>
    <row r="343" spans="1:12" ht="18.600000000000001" customHeight="1">
      <c r="B343" s="416" t="s">
        <v>62</v>
      </c>
      <c r="C343" s="416"/>
      <c r="D343" s="416"/>
      <c r="E343" s="194">
        <v>45291</v>
      </c>
      <c r="F343" s="194">
        <v>44926</v>
      </c>
      <c r="G343" s="196"/>
      <c r="H343" s="196"/>
      <c r="I343" s="206"/>
      <c r="J343" s="196"/>
      <c r="K343" s="196"/>
      <c r="L343" s="230"/>
    </row>
    <row r="344" spans="1:12" ht="18.600000000000001" customHeight="1">
      <c r="A344" s="321"/>
      <c r="B344" s="452" t="s">
        <v>291</v>
      </c>
      <c r="C344" s="452"/>
      <c r="D344" s="452"/>
      <c r="E344" s="241">
        <v>5350785665</v>
      </c>
      <c r="F344" s="241">
        <v>2181709909</v>
      </c>
      <c r="G344" s="196"/>
      <c r="H344" s="196"/>
      <c r="I344" s="206"/>
      <c r="J344" s="196"/>
      <c r="K344" s="196"/>
      <c r="L344" s="230"/>
    </row>
    <row r="345" spans="1:12" ht="18.600000000000001" customHeight="1">
      <c r="A345" s="321"/>
      <c r="B345" s="452" t="s">
        <v>472</v>
      </c>
      <c r="C345" s="452"/>
      <c r="D345" s="452"/>
      <c r="E345" s="241">
        <v>3713747385</v>
      </c>
      <c r="F345" s="241">
        <v>515799275</v>
      </c>
      <c r="G345" s="196"/>
      <c r="H345" s="196"/>
      <c r="I345" s="206"/>
      <c r="J345" s="196"/>
      <c r="K345" s="196"/>
      <c r="L345" s="230"/>
    </row>
    <row r="346" spans="1:12" ht="18.600000000000001" customHeight="1">
      <c r="A346" s="321"/>
      <c r="B346" s="312" t="s">
        <v>603</v>
      </c>
      <c r="C346" s="313"/>
      <c r="D346" s="314"/>
      <c r="E346" s="241">
        <v>22021801</v>
      </c>
      <c r="F346" s="241"/>
      <c r="G346" s="377"/>
      <c r="H346" s="377"/>
      <c r="I346" s="378"/>
      <c r="J346" s="196"/>
      <c r="K346" s="196"/>
      <c r="L346" s="230"/>
    </row>
    <row r="347" spans="1:12" ht="18.600000000000001" customHeight="1">
      <c r="A347" s="321"/>
      <c r="B347" s="312" t="s">
        <v>604</v>
      </c>
      <c r="C347" s="313"/>
      <c r="D347" s="314"/>
      <c r="E347" s="241">
        <v>22495123</v>
      </c>
      <c r="F347" s="241"/>
      <c r="G347" s="377"/>
      <c r="H347" s="377"/>
      <c r="I347" s="378"/>
      <c r="J347" s="196"/>
      <c r="K347" s="196"/>
      <c r="L347" s="230"/>
    </row>
    <row r="348" spans="1:12" ht="18.600000000000001" customHeight="1">
      <c r="A348" s="321"/>
      <c r="B348" s="312" t="s">
        <v>605</v>
      </c>
      <c r="C348" s="313"/>
      <c r="D348" s="314"/>
      <c r="E348" s="241">
        <v>16637268</v>
      </c>
      <c r="F348" s="241"/>
      <c r="G348" s="377"/>
      <c r="H348" s="377"/>
      <c r="I348" s="378"/>
      <c r="J348" s="196"/>
      <c r="K348" s="196"/>
      <c r="L348" s="230"/>
    </row>
    <row r="349" spans="1:12" ht="18.600000000000001" customHeight="1">
      <c r="B349" s="464" t="s">
        <v>597</v>
      </c>
      <c r="C349" s="465"/>
      <c r="D349" s="466"/>
      <c r="E349" s="252">
        <v>9125687242</v>
      </c>
      <c r="F349" s="241">
        <v>0</v>
      </c>
      <c r="G349" s="379"/>
      <c r="H349" s="379"/>
      <c r="I349" s="378"/>
      <c r="J349" s="233"/>
      <c r="K349" s="196"/>
      <c r="L349" s="230"/>
    </row>
    <row r="350" spans="1:12" ht="18.600000000000001" customHeight="1">
      <c r="B350" s="464" t="s">
        <v>412</v>
      </c>
      <c r="C350" s="465"/>
      <c r="D350" s="466"/>
      <c r="E350" s="242">
        <v>0</v>
      </c>
      <c r="F350" s="252">
        <v>2697509184</v>
      </c>
      <c r="G350" s="377"/>
      <c r="H350" s="377"/>
      <c r="I350" s="378"/>
      <c r="J350" s="196"/>
      <c r="K350" s="196"/>
      <c r="L350" s="230"/>
    </row>
    <row r="351" spans="1:12" ht="15.6">
      <c r="B351" s="178"/>
      <c r="C351" s="256"/>
      <c r="D351" s="256"/>
      <c r="E351" s="229"/>
      <c r="F351" s="196"/>
      <c r="G351" s="377"/>
      <c r="H351" s="377"/>
      <c r="I351" s="378"/>
      <c r="J351" s="196"/>
      <c r="K351" s="196"/>
      <c r="L351" s="230"/>
    </row>
    <row r="352" spans="1:12" ht="15.6">
      <c r="B352" s="159" t="s">
        <v>360</v>
      </c>
      <c r="F352" s="196"/>
      <c r="G352" s="377"/>
      <c r="H352" s="377"/>
      <c r="I352" s="378"/>
      <c r="J352" s="196"/>
      <c r="K352" s="196"/>
      <c r="L352" s="230"/>
    </row>
    <row r="353" spans="1:12">
      <c r="B353" s="186" t="s">
        <v>140</v>
      </c>
      <c r="C353" s="28"/>
      <c r="D353" s="28"/>
      <c r="F353" s="196"/>
      <c r="G353" s="377"/>
      <c r="H353" s="377"/>
      <c r="I353" s="378"/>
      <c r="J353" s="196"/>
      <c r="K353" s="196"/>
      <c r="L353" s="230"/>
    </row>
    <row r="354" spans="1:12" ht="15.6">
      <c r="B354" s="159"/>
      <c r="C354" s="28"/>
      <c r="D354" s="28"/>
      <c r="F354" s="196"/>
      <c r="G354" s="377"/>
      <c r="H354" s="377"/>
      <c r="I354" s="378"/>
      <c r="J354" s="196"/>
      <c r="K354" s="196"/>
      <c r="L354" s="230"/>
    </row>
    <row r="355" spans="1:12" ht="18.600000000000001" customHeight="1">
      <c r="B355" s="416" t="s">
        <v>62</v>
      </c>
      <c r="C355" s="416"/>
      <c r="D355" s="416"/>
      <c r="E355" s="194">
        <v>45291</v>
      </c>
      <c r="F355" s="194">
        <v>44926</v>
      </c>
      <c r="G355" s="377"/>
      <c r="H355" s="377"/>
      <c r="I355" s="378"/>
      <c r="J355" s="196"/>
      <c r="K355" s="196"/>
      <c r="L355" s="230"/>
    </row>
    <row r="356" spans="1:12" ht="18.600000000000001" customHeight="1">
      <c r="A356" s="321"/>
      <c r="B356" s="452" t="s">
        <v>511</v>
      </c>
      <c r="C356" s="452"/>
      <c r="D356" s="452"/>
      <c r="E356" s="241">
        <v>202637406</v>
      </c>
      <c r="F356" s="241"/>
      <c r="G356" s="377"/>
      <c r="H356" s="377"/>
      <c r="I356" s="378"/>
      <c r="J356" s="196"/>
      <c r="K356" s="196"/>
      <c r="L356" s="230"/>
    </row>
    <row r="357" spans="1:12" ht="18.600000000000001" customHeight="1">
      <c r="A357" s="321"/>
      <c r="B357" s="452" t="s">
        <v>250</v>
      </c>
      <c r="C357" s="452"/>
      <c r="D357" s="452"/>
      <c r="E357" s="241">
        <v>158116288</v>
      </c>
      <c r="F357" s="241">
        <v>348740068</v>
      </c>
      <c r="G357" s="377"/>
      <c r="H357" s="377"/>
      <c r="I357" s="378"/>
      <c r="J357" s="196"/>
      <c r="K357" s="196"/>
      <c r="L357" s="230"/>
    </row>
    <row r="358" spans="1:12" ht="18.600000000000001" customHeight="1">
      <c r="A358" s="321"/>
      <c r="B358" s="452" t="s">
        <v>512</v>
      </c>
      <c r="C358" s="452"/>
      <c r="D358" s="452"/>
      <c r="E358" s="241">
        <v>15616</v>
      </c>
      <c r="F358" s="241">
        <v>348740068</v>
      </c>
      <c r="G358" s="377"/>
      <c r="H358" s="377"/>
      <c r="I358" s="378"/>
      <c r="J358" s="196"/>
      <c r="K358" s="196"/>
      <c r="L358" s="230"/>
    </row>
    <row r="359" spans="1:12" ht="18.600000000000001" customHeight="1">
      <c r="A359" s="321"/>
      <c r="B359" s="456" t="s">
        <v>406</v>
      </c>
      <c r="C359" s="457"/>
      <c r="D359" s="458"/>
      <c r="E359" s="241">
        <v>410036282</v>
      </c>
      <c r="F359" s="241">
        <v>31049205</v>
      </c>
      <c r="G359" s="377"/>
      <c r="H359" s="377"/>
      <c r="I359" s="378"/>
      <c r="J359" s="196"/>
      <c r="K359" s="196"/>
      <c r="L359" s="230"/>
    </row>
    <row r="360" spans="1:12" ht="18.600000000000001" customHeight="1">
      <c r="A360" s="321"/>
      <c r="B360" s="461" t="s">
        <v>511</v>
      </c>
      <c r="C360" s="462"/>
      <c r="D360" s="463"/>
      <c r="E360" s="241">
        <v>1727227</v>
      </c>
      <c r="F360" s="241"/>
      <c r="G360" s="377"/>
      <c r="H360" s="377"/>
      <c r="I360" s="378"/>
      <c r="J360" s="196"/>
      <c r="K360" s="196"/>
      <c r="L360" s="230"/>
    </row>
    <row r="361" spans="1:12" ht="18.600000000000001" customHeight="1">
      <c r="B361" s="464" t="s">
        <v>597</v>
      </c>
      <c r="C361" s="465"/>
      <c r="D361" s="466"/>
      <c r="E361" s="252">
        <v>772532819</v>
      </c>
      <c r="F361" s="252">
        <v>0</v>
      </c>
      <c r="G361" s="380"/>
      <c r="H361" s="377"/>
      <c r="I361" s="378"/>
      <c r="J361" s="233"/>
      <c r="K361" s="196"/>
      <c r="L361" s="230"/>
    </row>
    <row r="362" spans="1:12" ht="18.600000000000001" customHeight="1">
      <c r="B362" s="464" t="s">
        <v>412</v>
      </c>
      <c r="C362" s="465"/>
      <c r="D362" s="466"/>
      <c r="E362" s="242">
        <v>0</v>
      </c>
      <c r="F362" s="252">
        <v>379789273</v>
      </c>
      <c r="G362" s="380"/>
      <c r="H362" s="380"/>
      <c r="I362" s="378"/>
      <c r="J362" s="196"/>
      <c r="K362" s="196"/>
      <c r="L362" s="230"/>
    </row>
    <row r="363" spans="1:12">
      <c r="B363" s="257"/>
      <c r="C363" s="222"/>
      <c r="D363" s="258"/>
      <c r="F363" s="196"/>
      <c r="G363" s="377"/>
      <c r="H363" s="377"/>
      <c r="I363" s="378"/>
      <c r="J363" s="196"/>
      <c r="K363" s="196"/>
      <c r="L363" s="230"/>
    </row>
    <row r="364" spans="1:12" ht="15.6">
      <c r="B364" s="410" t="s">
        <v>361</v>
      </c>
      <c r="C364" s="410"/>
      <c r="D364" s="410"/>
      <c r="F364" s="196"/>
      <c r="G364" s="377"/>
      <c r="H364" s="377"/>
      <c r="I364" s="378"/>
      <c r="J364" s="196"/>
      <c r="K364" s="196"/>
      <c r="L364" s="230"/>
    </row>
    <row r="365" spans="1:12">
      <c r="B365" s="186" t="s">
        <v>231</v>
      </c>
      <c r="D365" s="258"/>
      <c r="F365" s="196"/>
      <c r="G365" s="377"/>
      <c r="H365" s="377"/>
      <c r="I365" s="378"/>
      <c r="J365" s="196"/>
      <c r="K365" s="196"/>
      <c r="L365" s="230"/>
    </row>
    <row r="366" spans="1:12" ht="15.6">
      <c r="B366" s="178"/>
      <c r="C366" s="256"/>
      <c r="D366" s="256"/>
      <c r="F366" s="196"/>
      <c r="G366" s="377"/>
      <c r="H366" s="377"/>
      <c r="I366" s="378"/>
      <c r="J366" s="196"/>
      <c r="K366" s="196"/>
      <c r="L366" s="230"/>
    </row>
    <row r="367" spans="1:12" ht="15.6">
      <c r="B367" s="159" t="s">
        <v>362</v>
      </c>
      <c r="F367" s="196"/>
      <c r="G367" s="377"/>
      <c r="H367" s="377"/>
      <c r="I367" s="378"/>
      <c r="J367" s="196"/>
      <c r="K367" s="196"/>
      <c r="L367" s="230"/>
    </row>
    <row r="368" spans="1:12">
      <c r="B368" s="186" t="s">
        <v>140</v>
      </c>
      <c r="C368" s="28"/>
      <c r="D368" s="28"/>
      <c r="F368" s="196"/>
      <c r="G368" s="377"/>
      <c r="H368" s="377"/>
      <c r="I368" s="378"/>
      <c r="J368" s="196"/>
      <c r="K368" s="196"/>
      <c r="L368" s="230"/>
    </row>
    <row r="369" spans="1:12" ht="15.6">
      <c r="B369" s="159"/>
      <c r="C369" s="28"/>
      <c r="D369" s="28"/>
      <c r="F369" s="196"/>
      <c r="G369" s="377"/>
      <c r="H369" s="377"/>
      <c r="I369" s="378"/>
      <c r="J369" s="196"/>
      <c r="K369" s="196"/>
      <c r="L369" s="230"/>
    </row>
    <row r="370" spans="1:12" ht="18.600000000000001" customHeight="1">
      <c r="B370" s="416" t="s">
        <v>62</v>
      </c>
      <c r="C370" s="416"/>
      <c r="D370" s="416"/>
      <c r="E370" s="194">
        <v>45291</v>
      </c>
      <c r="F370" s="194">
        <v>44926</v>
      </c>
      <c r="G370" s="377"/>
      <c r="H370" s="377"/>
      <c r="I370" s="378"/>
      <c r="J370" s="196"/>
      <c r="K370" s="196"/>
      <c r="L370" s="230"/>
    </row>
    <row r="371" spans="1:12" ht="18.600000000000001" customHeight="1">
      <c r="A371" s="321"/>
      <c r="B371" s="452" t="s">
        <v>251</v>
      </c>
      <c r="C371" s="452"/>
      <c r="D371" s="452"/>
      <c r="E371" s="241">
        <v>28927635</v>
      </c>
      <c r="F371" s="241">
        <v>26222568</v>
      </c>
      <c r="G371" s="377"/>
      <c r="H371" s="377"/>
      <c r="I371" s="378"/>
      <c r="J371" s="196"/>
      <c r="K371" s="196"/>
      <c r="L371" s="230"/>
    </row>
    <row r="372" spans="1:12" ht="18.600000000000001" customHeight="1">
      <c r="A372" s="321"/>
      <c r="B372" s="452" t="s">
        <v>615</v>
      </c>
      <c r="C372" s="452"/>
      <c r="D372" s="452"/>
      <c r="E372" s="241">
        <v>33865348</v>
      </c>
      <c r="F372" s="241"/>
      <c r="G372" s="377"/>
      <c r="H372" s="377"/>
      <c r="I372" s="378"/>
      <c r="J372" s="196"/>
      <c r="K372" s="196"/>
      <c r="L372" s="230"/>
    </row>
    <row r="373" spans="1:12" ht="18.600000000000001" customHeight="1">
      <c r="A373" s="321"/>
      <c r="B373" s="452" t="s">
        <v>252</v>
      </c>
      <c r="C373" s="452"/>
      <c r="D373" s="452"/>
      <c r="E373" s="241">
        <v>10740673</v>
      </c>
      <c r="F373" s="241">
        <v>5953821</v>
      </c>
      <c r="G373" s="377"/>
      <c r="H373" s="377"/>
      <c r="I373" s="378"/>
      <c r="J373" s="196"/>
      <c r="K373" s="196"/>
      <c r="L373" s="230"/>
    </row>
    <row r="374" spans="1:12" ht="18.600000000000001" customHeight="1">
      <c r="A374" s="321"/>
      <c r="B374" s="452" t="s">
        <v>240</v>
      </c>
      <c r="C374" s="452"/>
      <c r="D374" s="452"/>
      <c r="E374" s="241">
        <v>2006</v>
      </c>
      <c r="F374" s="241">
        <v>-534</v>
      </c>
      <c r="G374" s="377"/>
      <c r="H374" s="377"/>
      <c r="I374" s="378"/>
      <c r="J374" s="196"/>
      <c r="K374" s="196"/>
      <c r="L374" s="230"/>
    </row>
    <row r="375" spans="1:12" ht="18.600000000000001" customHeight="1">
      <c r="A375" s="321"/>
      <c r="B375" s="452" t="s">
        <v>381</v>
      </c>
      <c r="C375" s="452"/>
      <c r="D375" s="452"/>
      <c r="E375" s="241">
        <v>187058</v>
      </c>
      <c r="F375" s="241">
        <v>45</v>
      </c>
      <c r="G375" s="377"/>
      <c r="H375" s="377"/>
      <c r="I375" s="378"/>
      <c r="J375" s="196"/>
      <c r="K375" s="196"/>
      <c r="L375" s="230"/>
    </row>
    <row r="376" spans="1:12" ht="18.600000000000001" customHeight="1">
      <c r="A376" s="321"/>
      <c r="B376" s="452" t="s">
        <v>513</v>
      </c>
      <c r="C376" s="452"/>
      <c r="D376" s="452"/>
      <c r="E376" s="241">
        <v>356886</v>
      </c>
      <c r="F376" s="241">
        <v>0</v>
      </c>
      <c r="G376" s="377"/>
      <c r="H376" s="377"/>
      <c r="I376" s="378"/>
      <c r="J376" s="196"/>
      <c r="K376" s="196"/>
      <c r="L376" s="230"/>
    </row>
    <row r="377" spans="1:12" ht="18.600000000000001" customHeight="1">
      <c r="B377" s="464" t="s">
        <v>597</v>
      </c>
      <c r="C377" s="465"/>
      <c r="D377" s="466"/>
      <c r="E377" s="252">
        <v>74079606</v>
      </c>
      <c r="F377" s="197">
        <v>0</v>
      </c>
      <c r="G377" s="380"/>
      <c r="H377" s="377"/>
      <c r="I377" s="378"/>
      <c r="J377" s="233"/>
      <c r="K377" s="196"/>
      <c r="L377" s="230"/>
    </row>
    <row r="378" spans="1:12" ht="18.600000000000001" customHeight="1">
      <c r="B378" s="464" t="s">
        <v>412</v>
      </c>
      <c r="C378" s="465"/>
      <c r="D378" s="466"/>
      <c r="E378" s="242">
        <v>0</v>
      </c>
      <c r="F378" s="197">
        <v>32175900</v>
      </c>
      <c r="G378" s="380"/>
      <c r="H378" s="377"/>
      <c r="I378" s="378"/>
      <c r="J378" s="196"/>
      <c r="K378" s="196"/>
      <c r="L378" s="230"/>
    </row>
    <row r="379" spans="1:12">
      <c r="C379" s="222"/>
      <c r="D379" s="222"/>
      <c r="F379" s="196"/>
      <c r="G379" s="377"/>
      <c r="H379" s="377"/>
      <c r="I379" s="378"/>
      <c r="J379" s="196"/>
      <c r="K379" s="196"/>
      <c r="L379" s="230"/>
    </row>
    <row r="380" spans="1:12" ht="15.6">
      <c r="A380" s="325"/>
      <c r="B380" s="159" t="s">
        <v>363</v>
      </c>
      <c r="C380" s="226"/>
      <c r="F380" s="196"/>
      <c r="G380" s="377"/>
      <c r="H380" s="377"/>
      <c r="I380" s="378"/>
      <c r="J380" s="196"/>
      <c r="K380" s="196"/>
      <c r="L380" s="230"/>
    </row>
    <row r="381" spans="1:12" ht="15.6">
      <c r="A381" s="325"/>
      <c r="B381" s="186" t="s">
        <v>140</v>
      </c>
      <c r="C381" s="226"/>
      <c r="F381" s="196"/>
      <c r="G381" s="377"/>
      <c r="H381" s="377"/>
      <c r="I381" s="378"/>
      <c r="J381" s="196"/>
      <c r="K381" s="196"/>
      <c r="L381" s="230"/>
    </row>
    <row r="382" spans="1:12" ht="15.6">
      <c r="A382" s="325"/>
      <c r="C382" s="226"/>
      <c r="F382" s="196"/>
      <c r="G382" s="377"/>
      <c r="H382" s="377"/>
      <c r="I382" s="378"/>
      <c r="J382" s="196"/>
      <c r="K382" s="196"/>
      <c r="L382" s="230"/>
    </row>
    <row r="383" spans="1:12" ht="18.600000000000001" customHeight="1">
      <c r="A383" s="325"/>
      <c r="B383" s="503" t="s">
        <v>62</v>
      </c>
      <c r="C383" s="503"/>
      <c r="D383" s="503"/>
      <c r="E383" s="194">
        <v>45291</v>
      </c>
      <c r="F383" s="194">
        <v>44926</v>
      </c>
      <c r="G383" s="377"/>
      <c r="H383" s="377"/>
      <c r="I383" s="378"/>
      <c r="J383" s="196"/>
      <c r="K383" s="196"/>
      <c r="L383" s="230"/>
    </row>
    <row r="384" spans="1:12" ht="18.600000000000001" customHeight="1">
      <c r="A384" s="325"/>
      <c r="B384" s="454" t="s">
        <v>253</v>
      </c>
      <c r="C384" s="454"/>
      <c r="D384" s="454"/>
      <c r="E384" s="259"/>
      <c r="F384" s="259"/>
      <c r="G384" s="377"/>
      <c r="H384" s="377"/>
      <c r="I384" s="378"/>
      <c r="J384" s="196"/>
      <c r="K384" s="196"/>
      <c r="L384" s="230"/>
    </row>
    <row r="385" spans="1:12" ht="18.600000000000001" customHeight="1">
      <c r="A385" s="321"/>
      <c r="B385" s="455" t="s">
        <v>475</v>
      </c>
      <c r="C385" s="455"/>
      <c r="D385" s="455"/>
      <c r="E385" s="259">
        <v>296872731</v>
      </c>
      <c r="F385" s="259">
        <v>123072728</v>
      </c>
      <c r="G385" s="377"/>
      <c r="H385" s="377"/>
      <c r="I385" s="378"/>
      <c r="J385" s="196"/>
      <c r="K385" s="196"/>
      <c r="L385" s="230"/>
    </row>
    <row r="386" spans="1:12" ht="18.600000000000001" customHeight="1">
      <c r="A386" s="321"/>
      <c r="B386" s="455" t="s">
        <v>438</v>
      </c>
      <c r="C386" s="455"/>
      <c r="D386" s="455"/>
      <c r="E386" s="259">
        <v>3138848</v>
      </c>
      <c r="F386" s="259">
        <v>0</v>
      </c>
      <c r="G386" s="377"/>
      <c r="H386" s="377"/>
      <c r="I386" s="378"/>
      <c r="J386" s="196"/>
      <c r="K386" s="196"/>
      <c r="L386" s="230"/>
    </row>
    <row r="387" spans="1:12" ht="18.600000000000001" customHeight="1">
      <c r="A387" s="325"/>
      <c r="B387" s="453" t="s">
        <v>27</v>
      </c>
      <c r="C387" s="453"/>
      <c r="D387" s="453"/>
      <c r="E387" s="333">
        <v>300011579</v>
      </c>
      <c r="F387" s="333">
        <v>123072728</v>
      </c>
      <c r="G387" s="380"/>
      <c r="H387" s="380"/>
      <c r="I387" s="378"/>
      <c r="J387" s="233"/>
      <c r="K387" s="196"/>
      <c r="L387" s="230"/>
    </row>
    <row r="388" spans="1:12" ht="18.600000000000001" customHeight="1">
      <c r="A388" s="325"/>
      <c r="B388" s="454" t="s">
        <v>254</v>
      </c>
      <c r="C388" s="454"/>
      <c r="D388" s="454"/>
      <c r="E388" s="259"/>
      <c r="F388" s="259"/>
      <c r="G388" s="377"/>
      <c r="H388" s="377"/>
      <c r="I388" s="378"/>
      <c r="J388" s="233"/>
      <c r="K388" s="196"/>
      <c r="L388" s="230"/>
    </row>
    <row r="389" spans="1:12" ht="18.600000000000001" customHeight="1">
      <c r="A389" s="321"/>
      <c r="B389" s="455" t="s">
        <v>306</v>
      </c>
      <c r="C389" s="455"/>
      <c r="D389" s="455"/>
      <c r="E389" s="259">
        <v>195459605</v>
      </c>
      <c r="F389" s="259">
        <v>53734875</v>
      </c>
      <c r="G389" s="377"/>
      <c r="H389" s="377"/>
      <c r="I389" s="378"/>
      <c r="J389" s="233"/>
      <c r="K389" s="196"/>
      <c r="L389" s="230"/>
    </row>
    <row r="390" spans="1:12" ht="18.600000000000001" customHeight="1">
      <c r="A390" s="321"/>
      <c r="B390" s="455" t="s">
        <v>514</v>
      </c>
      <c r="C390" s="455"/>
      <c r="D390" s="455"/>
      <c r="E390" s="259">
        <v>125853</v>
      </c>
      <c r="F390" s="259">
        <v>0</v>
      </c>
      <c r="G390" s="377"/>
      <c r="H390" s="377"/>
      <c r="I390" s="378"/>
      <c r="J390" s="233"/>
      <c r="K390" s="196"/>
      <c r="L390" s="230"/>
    </row>
    <row r="391" spans="1:12" ht="18.600000000000001" customHeight="1">
      <c r="A391" s="146"/>
      <c r="B391" s="455" t="s">
        <v>307</v>
      </c>
      <c r="C391" s="455"/>
      <c r="D391" s="455"/>
      <c r="E391" s="259">
        <v>5239075</v>
      </c>
      <c r="F391" s="259">
        <v>2641534</v>
      </c>
      <c r="G391" s="377"/>
      <c r="H391" s="377"/>
      <c r="I391" s="378"/>
      <c r="J391" s="233"/>
      <c r="K391" s="196"/>
      <c r="L391" s="230"/>
    </row>
    <row r="392" spans="1:12" ht="18.600000000000001" customHeight="1">
      <c r="A392" s="146"/>
      <c r="B392" s="455" t="s">
        <v>382</v>
      </c>
      <c r="C392" s="455"/>
      <c r="D392" s="455"/>
      <c r="E392" s="259">
        <v>452858</v>
      </c>
      <c r="F392" s="259">
        <v>0</v>
      </c>
      <c r="G392" s="379"/>
      <c r="H392" s="380"/>
      <c r="I392" s="378"/>
      <c r="J392" s="233"/>
      <c r="K392" s="196"/>
      <c r="L392" s="230"/>
    </row>
    <row r="393" spans="1:12" ht="18.600000000000001" customHeight="1">
      <c r="A393" s="146"/>
      <c r="B393" s="455" t="s">
        <v>241</v>
      </c>
      <c r="C393" s="455"/>
      <c r="D393" s="455"/>
      <c r="E393" s="259">
        <v>864767282</v>
      </c>
      <c r="F393" s="259">
        <v>750727675</v>
      </c>
      <c r="G393" s="377"/>
      <c r="H393" s="377"/>
      <c r="I393" s="378"/>
      <c r="J393" s="233"/>
      <c r="K393" s="196"/>
      <c r="L393" s="230"/>
    </row>
    <row r="394" spans="1:12" ht="18.600000000000001" customHeight="1">
      <c r="A394" s="146"/>
      <c r="B394" s="455" t="s">
        <v>198</v>
      </c>
      <c r="C394" s="455"/>
      <c r="D394" s="455"/>
      <c r="E394" s="259">
        <v>72891718</v>
      </c>
      <c r="F394" s="259">
        <v>62560640</v>
      </c>
      <c r="G394" s="377"/>
      <c r="H394" s="377"/>
      <c r="I394" s="378"/>
      <c r="J394" s="233"/>
      <c r="K394" s="196"/>
      <c r="L394" s="230"/>
    </row>
    <row r="395" spans="1:12" ht="18.600000000000001" customHeight="1">
      <c r="A395" s="332"/>
      <c r="B395" s="455" t="s">
        <v>541</v>
      </c>
      <c r="C395" s="455"/>
      <c r="D395" s="455"/>
      <c r="E395" s="259">
        <v>18420517</v>
      </c>
      <c r="F395" s="259">
        <v>0</v>
      </c>
      <c r="G395" s="377"/>
      <c r="H395" s="377"/>
      <c r="I395" s="378"/>
      <c r="J395" s="233"/>
      <c r="K395" s="196"/>
      <c r="L395" s="230"/>
    </row>
    <row r="396" spans="1:12" ht="18.600000000000001" customHeight="1">
      <c r="A396" s="146"/>
      <c r="B396" s="455" t="s">
        <v>243</v>
      </c>
      <c r="C396" s="455"/>
      <c r="D396" s="455"/>
      <c r="E396" s="259">
        <v>149687166</v>
      </c>
      <c r="F396" s="259">
        <v>123870066</v>
      </c>
      <c r="G396" s="377"/>
      <c r="H396" s="377"/>
      <c r="I396" s="378"/>
      <c r="J396" s="233"/>
      <c r="K396" s="196"/>
      <c r="L396" s="230"/>
    </row>
    <row r="397" spans="1:12" ht="18.600000000000001" customHeight="1">
      <c r="A397" s="329"/>
      <c r="B397" s="455" t="s">
        <v>542</v>
      </c>
      <c r="C397" s="455"/>
      <c r="D397" s="455"/>
      <c r="E397" s="259">
        <v>4796150</v>
      </c>
      <c r="F397" s="259">
        <v>0</v>
      </c>
      <c r="G397" s="377"/>
      <c r="H397" s="377"/>
      <c r="I397" s="378"/>
      <c r="J397" s="233"/>
      <c r="K397" s="196"/>
      <c r="L397" s="230"/>
    </row>
    <row r="398" spans="1:12" ht="18.600000000000001" customHeight="1">
      <c r="A398" s="329"/>
      <c r="B398" s="455" t="s">
        <v>562</v>
      </c>
      <c r="C398" s="455"/>
      <c r="D398" s="455"/>
      <c r="E398" s="259">
        <v>12266666</v>
      </c>
      <c r="F398" s="259">
        <v>0</v>
      </c>
      <c r="G398" s="377"/>
      <c r="H398" s="377"/>
      <c r="I398" s="378"/>
      <c r="J398" s="233"/>
      <c r="K398" s="196"/>
      <c r="L398" s="230"/>
    </row>
    <row r="399" spans="1:12" ht="18.600000000000001" customHeight="1">
      <c r="A399" s="332"/>
      <c r="B399" s="455" t="s">
        <v>453</v>
      </c>
      <c r="C399" s="455"/>
      <c r="D399" s="455"/>
      <c r="E399" s="259">
        <v>36601133</v>
      </c>
      <c r="F399" s="259">
        <v>0</v>
      </c>
      <c r="G399" s="377"/>
      <c r="H399" s="377"/>
      <c r="I399" s="378"/>
      <c r="J399" s="233"/>
      <c r="K399" s="196"/>
      <c r="L399" s="230"/>
    </row>
    <row r="400" spans="1:12" ht="18.600000000000001" customHeight="1">
      <c r="A400" s="146"/>
      <c r="B400" s="455" t="s">
        <v>293</v>
      </c>
      <c r="C400" s="455"/>
      <c r="D400" s="455"/>
      <c r="E400" s="259">
        <v>443275278</v>
      </c>
      <c r="F400" s="259">
        <v>13636364</v>
      </c>
      <c r="G400" s="377"/>
      <c r="H400" s="377"/>
      <c r="I400" s="378"/>
      <c r="J400" s="233"/>
      <c r="K400" s="196"/>
      <c r="L400" s="230"/>
    </row>
    <row r="401" spans="1:12" ht="18.600000000000001" customHeight="1">
      <c r="A401" s="146"/>
      <c r="B401" s="455" t="s">
        <v>308</v>
      </c>
      <c r="C401" s="455"/>
      <c r="D401" s="455"/>
      <c r="E401" s="259">
        <v>14210803</v>
      </c>
      <c r="F401" s="259">
        <v>11909091</v>
      </c>
      <c r="G401" s="377"/>
      <c r="H401" s="377"/>
      <c r="I401" s="378"/>
      <c r="J401" s="233"/>
      <c r="K401" s="196"/>
      <c r="L401" s="230"/>
    </row>
    <row r="402" spans="1:12" ht="18.600000000000001" customHeight="1">
      <c r="A402" s="321"/>
      <c r="B402" s="455" t="s">
        <v>384</v>
      </c>
      <c r="C402" s="455"/>
      <c r="D402" s="455"/>
      <c r="E402" s="259">
        <v>831819</v>
      </c>
      <c r="F402" s="259">
        <v>0</v>
      </c>
      <c r="G402" s="377"/>
      <c r="H402" s="377"/>
      <c r="I402" s="378"/>
      <c r="J402" s="233"/>
      <c r="K402" s="196"/>
      <c r="L402" s="230"/>
    </row>
    <row r="403" spans="1:12" ht="18.600000000000001" customHeight="1">
      <c r="A403" s="321"/>
      <c r="B403" s="456" t="s">
        <v>507</v>
      </c>
      <c r="C403" s="457"/>
      <c r="D403" s="458"/>
      <c r="E403" s="259">
        <v>288000000</v>
      </c>
      <c r="F403" s="259">
        <v>0</v>
      </c>
      <c r="G403" s="377"/>
      <c r="H403" s="377"/>
      <c r="I403" s="378"/>
      <c r="J403" s="233"/>
      <c r="K403" s="196"/>
      <c r="L403" s="230"/>
    </row>
    <row r="404" spans="1:12" ht="18.600000000000001" customHeight="1">
      <c r="A404" s="321"/>
      <c r="B404" s="455" t="s">
        <v>439</v>
      </c>
      <c r="C404" s="455"/>
      <c r="D404" s="455"/>
      <c r="E404" s="259">
        <v>161000</v>
      </c>
      <c r="F404" s="259">
        <v>0</v>
      </c>
      <c r="G404" s="377"/>
      <c r="H404" s="377"/>
      <c r="I404" s="378"/>
      <c r="J404" s="233"/>
      <c r="K404" s="196"/>
      <c r="L404" s="230"/>
    </row>
    <row r="405" spans="1:12" ht="18.600000000000001" customHeight="1">
      <c r="A405" s="321"/>
      <c r="B405" s="455" t="s">
        <v>563</v>
      </c>
      <c r="C405" s="455"/>
      <c r="D405" s="455"/>
      <c r="E405" s="259">
        <v>30000000</v>
      </c>
      <c r="F405" s="259">
        <v>0</v>
      </c>
      <c r="G405" s="377"/>
      <c r="H405" s="377"/>
      <c r="I405" s="378"/>
      <c r="J405" s="233"/>
      <c r="K405" s="196"/>
      <c r="L405" s="230"/>
    </row>
    <row r="406" spans="1:12" ht="18.600000000000001" customHeight="1">
      <c r="A406" s="332"/>
      <c r="B406" s="455" t="s">
        <v>199</v>
      </c>
      <c r="C406" s="455"/>
      <c r="D406" s="455"/>
      <c r="E406" s="259">
        <v>45000000</v>
      </c>
      <c r="F406" s="259">
        <v>21015907</v>
      </c>
      <c r="G406" s="377"/>
      <c r="H406" s="377"/>
      <c r="I406" s="378"/>
      <c r="J406" s="233"/>
      <c r="K406" s="196"/>
      <c r="L406" s="230"/>
    </row>
    <row r="407" spans="1:12" ht="18.600000000000001" customHeight="1">
      <c r="A407" s="146"/>
      <c r="B407" s="455" t="s">
        <v>144</v>
      </c>
      <c r="C407" s="455"/>
      <c r="D407" s="455"/>
      <c r="E407" s="259">
        <v>138299515</v>
      </c>
      <c r="F407" s="259">
        <v>31449396</v>
      </c>
      <c r="G407" s="377"/>
      <c r="H407" s="377"/>
      <c r="I407" s="378"/>
      <c r="J407" s="233"/>
      <c r="K407" s="196"/>
      <c r="L407" s="230"/>
    </row>
    <row r="408" spans="1:12" ht="18.600000000000001" customHeight="1">
      <c r="A408" s="146"/>
      <c r="B408" s="455" t="s">
        <v>294</v>
      </c>
      <c r="C408" s="455"/>
      <c r="D408" s="455"/>
      <c r="E408" s="259">
        <v>13782757</v>
      </c>
      <c r="F408" s="259">
        <v>15011749</v>
      </c>
      <c r="G408" s="377"/>
      <c r="H408" s="377"/>
      <c r="I408" s="378"/>
      <c r="J408" s="233"/>
      <c r="K408" s="196"/>
      <c r="L408" s="230"/>
    </row>
    <row r="409" spans="1:12" ht="18.600000000000001" customHeight="1">
      <c r="A409" s="146"/>
      <c r="B409" s="455" t="s">
        <v>295</v>
      </c>
      <c r="C409" s="455"/>
      <c r="D409" s="455"/>
      <c r="E409" s="259">
        <v>7683804</v>
      </c>
      <c r="F409" s="259">
        <v>2000000</v>
      </c>
      <c r="G409" s="377"/>
      <c r="H409" s="377"/>
      <c r="I409" s="378"/>
      <c r="J409" s="233"/>
      <c r="K409" s="196"/>
      <c r="L409" s="230"/>
    </row>
    <row r="410" spans="1:12" ht="18.600000000000001" customHeight="1">
      <c r="A410" s="146"/>
      <c r="B410" s="334" t="s">
        <v>244</v>
      </c>
      <c r="C410" s="335"/>
      <c r="D410" s="336"/>
      <c r="E410" s="259">
        <v>0</v>
      </c>
      <c r="F410" s="259">
        <v>110162832</v>
      </c>
      <c r="G410" s="377"/>
      <c r="H410" s="377"/>
      <c r="I410" s="378"/>
      <c r="J410" s="233"/>
      <c r="K410" s="196"/>
      <c r="L410" s="230"/>
    </row>
    <row r="411" spans="1:12" ht="18.600000000000001" customHeight="1">
      <c r="A411" s="146"/>
      <c r="B411" s="496" t="s">
        <v>441</v>
      </c>
      <c r="C411" s="497"/>
      <c r="D411" s="498"/>
      <c r="E411" s="259">
        <v>78708226</v>
      </c>
      <c r="F411" s="259">
        <v>0</v>
      </c>
      <c r="G411" s="377"/>
      <c r="H411" s="377"/>
      <c r="I411" s="378"/>
      <c r="J411" s="233"/>
      <c r="K411" s="196"/>
      <c r="L411" s="230"/>
    </row>
    <row r="412" spans="1:12" ht="18.600000000000001" customHeight="1">
      <c r="A412" s="146"/>
      <c r="B412" s="496" t="s">
        <v>442</v>
      </c>
      <c r="C412" s="497"/>
      <c r="D412" s="498"/>
      <c r="E412" s="259">
        <v>43009624</v>
      </c>
      <c r="F412" s="259">
        <v>0</v>
      </c>
      <c r="G412" s="377"/>
      <c r="H412" s="377"/>
      <c r="I412" s="378"/>
      <c r="J412" s="233"/>
      <c r="K412" s="196"/>
      <c r="L412" s="230"/>
    </row>
    <row r="413" spans="1:12" ht="18.600000000000001" customHeight="1">
      <c r="A413" s="332"/>
      <c r="B413" s="455" t="s">
        <v>443</v>
      </c>
      <c r="C413" s="455"/>
      <c r="D413" s="455"/>
      <c r="E413" s="259">
        <v>30000000</v>
      </c>
      <c r="F413" s="259">
        <v>0</v>
      </c>
      <c r="G413" s="377"/>
      <c r="H413" s="377"/>
      <c r="I413" s="378"/>
      <c r="J413" s="233"/>
      <c r="K413" s="196"/>
      <c r="L413" s="230"/>
    </row>
    <row r="414" spans="1:12" ht="18.600000000000001" customHeight="1">
      <c r="A414" s="332"/>
      <c r="B414" s="455" t="s">
        <v>444</v>
      </c>
      <c r="C414" s="455"/>
      <c r="D414" s="455"/>
      <c r="E414" s="259">
        <v>3603420</v>
      </c>
      <c r="F414" s="259">
        <v>0</v>
      </c>
      <c r="G414" s="377"/>
      <c r="H414" s="377"/>
      <c r="I414" s="378"/>
      <c r="J414" s="233"/>
      <c r="K414" s="196"/>
      <c r="L414" s="230"/>
    </row>
    <row r="415" spans="1:12" ht="18.600000000000001" customHeight="1">
      <c r="A415" s="146"/>
      <c r="B415" s="496" t="s">
        <v>202</v>
      </c>
      <c r="C415" s="497"/>
      <c r="D415" s="498"/>
      <c r="E415" s="259">
        <v>84000000</v>
      </c>
      <c r="F415" s="259">
        <v>189700346</v>
      </c>
      <c r="G415" s="377"/>
      <c r="H415" s="377"/>
      <c r="I415" s="378"/>
      <c r="J415" s="233"/>
      <c r="K415" s="196"/>
      <c r="L415" s="230"/>
    </row>
    <row r="416" spans="1:12" ht="18.600000000000001" customHeight="1">
      <c r="A416" s="329"/>
      <c r="B416" s="455" t="s">
        <v>310</v>
      </c>
      <c r="C416" s="455"/>
      <c r="D416" s="455"/>
      <c r="E416" s="259">
        <v>14533327</v>
      </c>
      <c r="F416" s="259">
        <v>4861200</v>
      </c>
      <c r="G416" s="377"/>
      <c r="H416" s="377"/>
      <c r="I416" s="378"/>
      <c r="J416" s="233"/>
      <c r="K416" s="196"/>
      <c r="L416" s="230"/>
    </row>
    <row r="417" spans="1:12" ht="18.600000000000001" customHeight="1">
      <c r="A417" s="146"/>
      <c r="B417" s="455" t="s">
        <v>394</v>
      </c>
      <c r="C417" s="455"/>
      <c r="D417" s="455"/>
      <c r="E417" s="259">
        <v>35204411</v>
      </c>
      <c r="F417" s="259">
        <v>14345145</v>
      </c>
      <c r="G417" s="377"/>
      <c r="H417" s="377"/>
      <c r="I417" s="378"/>
      <c r="J417" s="233"/>
      <c r="K417" s="196"/>
      <c r="L417" s="230"/>
    </row>
    <row r="418" spans="1:12" ht="18.600000000000001" customHeight="1">
      <c r="A418" s="146"/>
      <c r="B418" s="455" t="s">
        <v>404</v>
      </c>
      <c r="C418" s="455"/>
      <c r="D418" s="455"/>
      <c r="E418" s="259">
        <v>7000000</v>
      </c>
      <c r="F418" s="259">
        <v>0</v>
      </c>
      <c r="G418" s="377"/>
      <c r="H418" s="377"/>
      <c r="I418" s="378"/>
      <c r="J418" s="233"/>
      <c r="K418" s="196"/>
      <c r="L418" s="230"/>
    </row>
    <row r="419" spans="1:12" ht="18.600000000000001" customHeight="1">
      <c r="A419" s="332"/>
      <c r="B419" s="455" t="s">
        <v>440</v>
      </c>
      <c r="C419" s="455"/>
      <c r="D419" s="455"/>
      <c r="E419" s="259">
        <v>30000000</v>
      </c>
      <c r="F419" s="259">
        <v>0</v>
      </c>
      <c r="G419" s="377"/>
      <c r="H419" s="377"/>
      <c r="I419" s="378"/>
      <c r="J419" s="233"/>
      <c r="K419" s="196"/>
      <c r="L419" s="230"/>
    </row>
    <row r="420" spans="1:12" ht="18.600000000000001" customHeight="1">
      <c r="A420" s="329"/>
      <c r="B420" s="455" t="s">
        <v>543</v>
      </c>
      <c r="C420" s="455"/>
      <c r="D420" s="455"/>
      <c r="E420" s="259">
        <v>1865466</v>
      </c>
      <c r="F420" s="259">
        <v>0</v>
      </c>
      <c r="G420" s="377"/>
      <c r="H420" s="377"/>
      <c r="I420" s="378"/>
      <c r="J420" s="233"/>
      <c r="K420" s="196"/>
      <c r="L420" s="230"/>
    </row>
    <row r="421" spans="1:12" ht="18.600000000000001" customHeight="1">
      <c r="A421" s="146"/>
      <c r="B421" s="455" t="s">
        <v>404</v>
      </c>
      <c r="C421" s="455"/>
      <c r="D421" s="455"/>
      <c r="E421" s="259">
        <v>0</v>
      </c>
      <c r="F421" s="259">
        <v>7000000</v>
      </c>
      <c r="G421" s="377"/>
      <c r="H421" s="377"/>
      <c r="I421" s="378"/>
      <c r="J421" s="233"/>
      <c r="K421" s="196"/>
      <c r="L421" s="230"/>
    </row>
    <row r="422" spans="1:12" ht="18.600000000000001" customHeight="1">
      <c r="A422" s="146"/>
      <c r="B422" s="455" t="s">
        <v>296</v>
      </c>
      <c r="C422" s="455"/>
      <c r="D422" s="455"/>
      <c r="E422" s="259">
        <v>20135112</v>
      </c>
      <c r="F422" s="259">
        <v>11916166</v>
      </c>
      <c r="G422" s="377"/>
      <c r="H422" s="377"/>
      <c r="I422" s="378"/>
      <c r="J422" s="233"/>
      <c r="K422" s="196"/>
      <c r="L422" s="230"/>
    </row>
    <row r="423" spans="1:12" ht="18.600000000000001" customHeight="1">
      <c r="A423" s="146"/>
      <c r="B423" s="455" t="s">
        <v>301</v>
      </c>
      <c r="C423" s="455"/>
      <c r="D423" s="455"/>
      <c r="E423" s="259">
        <v>41392152</v>
      </c>
      <c r="F423" s="259">
        <v>41392155</v>
      </c>
      <c r="G423" s="377"/>
      <c r="H423" s="377"/>
      <c r="I423" s="378"/>
      <c r="J423" s="233"/>
      <c r="K423" s="196"/>
      <c r="L423" s="230"/>
    </row>
    <row r="424" spans="1:12" ht="18.600000000000001" customHeight="1">
      <c r="A424" s="146"/>
      <c r="B424" s="455" t="s">
        <v>297</v>
      </c>
      <c r="C424" s="455"/>
      <c r="D424" s="455"/>
      <c r="E424" s="259">
        <v>31700160</v>
      </c>
      <c r="F424" s="259">
        <v>17179344</v>
      </c>
      <c r="G424" s="377"/>
      <c r="H424" s="377"/>
      <c r="I424" s="378"/>
      <c r="J424" s="233"/>
      <c r="K424" s="196"/>
      <c r="L424" s="230"/>
    </row>
    <row r="425" spans="1:12" ht="18.600000000000001" customHeight="1">
      <c r="A425" s="146"/>
      <c r="B425" s="455" t="s">
        <v>217</v>
      </c>
      <c r="C425" s="455"/>
      <c r="D425" s="455"/>
      <c r="E425" s="259">
        <v>16614185</v>
      </c>
      <c r="F425" s="259">
        <v>6207259</v>
      </c>
      <c r="G425" s="377"/>
      <c r="H425" s="377"/>
      <c r="I425" s="378"/>
      <c r="J425" s="233"/>
      <c r="K425" s="196"/>
      <c r="L425" s="230"/>
    </row>
    <row r="426" spans="1:12" ht="18.600000000000001" customHeight="1">
      <c r="A426" s="146"/>
      <c r="B426" s="455" t="s">
        <v>245</v>
      </c>
      <c r="C426" s="455"/>
      <c r="D426" s="455"/>
      <c r="E426" s="259">
        <v>3940416</v>
      </c>
      <c r="F426" s="259">
        <v>7147750</v>
      </c>
      <c r="G426" s="377"/>
      <c r="H426" s="377"/>
      <c r="I426" s="378"/>
      <c r="J426" s="233"/>
      <c r="K426" s="196"/>
      <c r="L426" s="230"/>
    </row>
    <row r="427" spans="1:12" ht="18.600000000000001" customHeight="1">
      <c r="A427" s="329"/>
      <c r="B427" s="496" t="s">
        <v>516</v>
      </c>
      <c r="C427" s="497"/>
      <c r="D427" s="498"/>
      <c r="E427" s="259">
        <v>1209550</v>
      </c>
      <c r="F427" s="259">
        <v>0</v>
      </c>
      <c r="G427" s="377"/>
      <c r="H427" s="377"/>
      <c r="I427" s="378"/>
      <c r="J427" s="233"/>
      <c r="K427" s="196"/>
      <c r="L427" s="230"/>
    </row>
    <row r="428" spans="1:12" ht="18.600000000000001" customHeight="1">
      <c r="A428" s="146"/>
      <c r="B428" s="455" t="s">
        <v>311</v>
      </c>
      <c r="C428" s="455"/>
      <c r="D428" s="455"/>
      <c r="E428" s="259">
        <v>0</v>
      </c>
      <c r="F428" s="259">
        <v>3641710</v>
      </c>
      <c r="G428" s="377"/>
      <c r="H428" s="377"/>
      <c r="I428" s="378"/>
      <c r="J428" s="233"/>
      <c r="K428" s="196"/>
      <c r="L428" s="230"/>
    </row>
    <row r="429" spans="1:12" ht="18.600000000000001" customHeight="1">
      <c r="A429" s="146"/>
      <c r="B429" s="455" t="s">
        <v>388</v>
      </c>
      <c r="C429" s="455"/>
      <c r="D429" s="455"/>
      <c r="E429" s="259">
        <v>96000</v>
      </c>
      <c r="F429" s="259">
        <v>533728</v>
      </c>
      <c r="G429" s="377"/>
      <c r="H429" s="377"/>
      <c r="I429" s="378"/>
      <c r="J429" s="233"/>
      <c r="K429" s="196"/>
      <c r="L429" s="230"/>
    </row>
    <row r="430" spans="1:12" ht="18.600000000000001" customHeight="1">
      <c r="A430" s="146"/>
      <c r="B430" s="455" t="s">
        <v>385</v>
      </c>
      <c r="C430" s="455"/>
      <c r="D430" s="455"/>
      <c r="E430" s="259">
        <v>159091</v>
      </c>
      <c r="F430" s="259">
        <v>1355412</v>
      </c>
      <c r="G430" s="377"/>
      <c r="H430" s="377"/>
      <c r="I430" s="378"/>
      <c r="J430" s="233"/>
      <c r="K430" s="196"/>
      <c r="L430" s="230"/>
    </row>
    <row r="431" spans="1:12" ht="18.600000000000001" customHeight="1">
      <c r="A431" s="146"/>
      <c r="B431" s="455" t="s">
        <v>312</v>
      </c>
      <c r="C431" s="455"/>
      <c r="D431" s="455"/>
      <c r="E431" s="259">
        <v>281818</v>
      </c>
      <c r="F431" s="259">
        <v>594818</v>
      </c>
      <c r="G431" s="377"/>
      <c r="H431" s="377"/>
      <c r="I431" s="378"/>
      <c r="J431" s="233"/>
      <c r="K431" s="196"/>
      <c r="L431" s="230"/>
    </row>
    <row r="432" spans="1:12" ht="18.600000000000001" customHeight="1">
      <c r="A432" s="146"/>
      <c r="B432" s="455" t="s">
        <v>386</v>
      </c>
      <c r="C432" s="455"/>
      <c r="D432" s="455"/>
      <c r="E432" s="259">
        <v>876070</v>
      </c>
      <c r="F432" s="259">
        <v>26069965</v>
      </c>
      <c r="G432" s="377"/>
      <c r="H432" s="377"/>
      <c r="I432" s="378"/>
      <c r="J432" s="233"/>
      <c r="K432" s="196"/>
      <c r="L432" s="230"/>
    </row>
    <row r="433" spans="1:12" ht="18.600000000000001" customHeight="1">
      <c r="A433" s="146"/>
      <c r="B433" s="455" t="s">
        <v>313</v>
      </c>
      <c r="C433" s="455"/>
      <c r="D433" s="455"/>
      <c r="E433" s="259">
        <v>0</v>
      </c>
      <c r="F433" s="259">
        <v>93857</v>
      </c>
      <c r="G433" s="377"/>
      <c r="H433" s="377"/>
      <c r="I433" s="378"/>
      <c r="J433" s="233"/>
      <c r="K433" s="196"/>
      <c r="L433" s="230"/>
    </row>
    <row r="434" spans="1:12" ht="18.600000000000001" customHeight="1">
      <c r="A434" s="146"/>
      <c r="B434" s="455" t="s">
        <v>387</v>
      </c>
      <c r="C434" s="455"/>
      <c r="D434" s="455"/>
      <c r="E434" s="259">
        <v>0</v>
      </c>
      <c r="F434" s="259">
        <v>2812576</v>
      </c>
      <c r="G434" s="377"/>
      <c r="H434" s="377"/>
      <c r="I434" s="378"/>
      <c r="J434" s="233"/>
      <c r="K434" s="196"/>
      <c r="L434" s="230"/>
    </row>
    <row r="435" spans="1:12" ht="18.600000000000001" customHeight="1">
      <c r="A435" s="146"/>
      <c r="B435" s="455" t="s">
        <v>246</v>
      </c>
      <c r="C435" s="455"/>
      <c r="D435" s="455"/>
      <c r="E435" s="259">
        <v>2526148</v>
      </c>
      <c r="F435" s="259">
        <v>41656342</v>
      </c>
      <c r="G435" s="377"/>
      <c r="H435" s="377"/>
      <c r="I435" s="378"/>
      <c r="J435" s="233"/>
      <c r="K435" s="196"/>
      <c r="L435" s="230"/>
    </row>
    <row r="436" spans="1:12" ht="18.600000000000001" customHeight="1">
      <c r="A436" s="146"/>
      <c r="B436" s="455" t="s">
        <v>145</v>
      </c>
      <c r="C436" s="455"/>
      <c r="D436" s="455"/>
      <c r="E436" s="259">
        <v>7111825</v>
      </c>
      <c r="F436" s="259">
        <v>33984734</v>
      </c>
      <c r="G436" s="377"/>
      <c r="H436" s="377"/>
      <c r="I436" s="378"/>
      <c r="J436" s="233"/>
      <c r="K436" s="196"/>
      <c r="L436" s="230"/>
    </row>
    <row r="437" spans="1:12" ht="18.600000000000001" customHeight="1">
      <c r="A437" s="325"/>
      <c r="B437" s="495" t="s">
        <v>27</v>
      </c>
      <c r="C437" s="495"/>
      <c r="D437" s="495"/>
      <c r="E437" s="333">
        <v>2795920000</v>
      </c>
      <c r="F437" s="333">
        <v>1609212636</v>
      </c>
      <c r="G437" s="380"/>
      <c r="H437" s="380"/>
      <c r="I437" s="378"/>
      <c r="J437" s="233"/>
      <c r="K437" s="196"/>
      <c r="L437" s="230"/>
    </row>
    <row r="438" spans="1:12" ht="18.600000000000001" customHeight="1">
      <c r="A438" s="325"/>
      <c r="B438" s="495" t="s">
        <v>255</v>
      </c>
      <c r="C438" s="495"/>
      <c r="D438" s="495"/>
      <c r="E438" s="259"/>
      <c r="F438" s="259"/>
      <c r="G438" s="377"/>
      <c r="H438" s="377"/>
      <c r="I438" s="378"/>
      <c r="J438" s="233"/>
      <c r="K438" s="196"/>
      <c r="L438" s="230"/>
    </row>
    <row r="439" spans="1:12" ht="18.600000000000001" customHeight="1">
      <c r="A439" s="332"/>
      <c r="B439" s="455" t="s">
        <v>298</v>
      </c>
      <c r="C439" s="455"/>
      <c r="D439" s="455"/>
      <c r="E439" s="259">
        <v>3308365</v>
      </c>
      <c r="F439" s="259">
        <v>17114503</v>
      </c>
      <c r="G439" s="377"/>
      <c r="H439" s="377"/>
      <c r="I439" s="378"/>
      <c r="J439" s="233"/>
      <c r="K439" s="196"/>
      <c r="L439" s="230"/>
    </row>
    <row r="440" spans="1:12" ht="18.600000000000001" customHeight="1">
      <c r="A440" s="332"/>
      <c r="B440" s="455" t="s">
        <v>445</v>
      </c>
      <c r="C440" s="455"/>
      <c r="D440" s="455"/>
      <c r="E440" s="259">
        <v>1201200</v>
      </c>
      <c r="F440" s="259">
        <v>0</v>
      </c>
      <c r="G440" s="377"/>
      <c r="H440" s="377"/>
      <c r="I440" s="378"/>
      <c r="J440" s="196"/>
      <c r="K440" s="196"/>
      <c r="L440" s="230"/>
    </row>
    <row r="441" spans="1:12" ht="18.600000000000001" customHeight="1">
      <c r="A441" s="325"/>
      <c r="B441" s="495" t="s">
        <v>27</v>
      </c>
      <c r="C441" s="495"/>
      <c r="D441" s="495"/>
      <c r="E441" s="333">
        <v>4509565</v>
      </c>
      <c r="F441" s="333">
        <v>17114503</v>
      </c>
      <c r="G441" s="380"/>
      <c r="H441" s="380"/>
      <c r="I441" s="378"/>
      <c r="J441" s="233"/>
      <c r="K441" s="196"/>
      <c r="L441" s="230"/>
    </row>
    <row r="442" spans="1:12" ht="18.600000000000001" customHeight="1">
      <c r="A442" s="325"/>
      <c r="B442" s="495" t="s">
        <v>186</v>
      </c>
      <c r="C442" s="495"/>
      <c r="D442" s="495"/>
      <c r="E442" s="259"/>
      <c r="F442" s="259"/>
      <c r="G442" s="377"/>
      <c r="H442" s="377"/>
      <c r="I442" s="378"/>
      <c r="J442" s="196"/>
      <c r="K442" s="196"/>
      <c r="L442" s="230"/>
    </row>
    <row r="443" spans="1:12" ht="18.600000000000001" customHeight="1">
      <c r="A443" s="325"/>
      <c r="B443" s="455" t="s">
        <v>220</v>
      </c>
      <c r="C443" s="455"/>
      <c r="D443" s="455"/>
      <c r="E443" s="259">
        <v>38787613</v>
      </c>
      <c r="F443" s="259">
        <v>30234917</v>
      </c>
      <c r="G443" s="377"/>
      <c r="H443" s="377"/>
      <c r="I443" s="378"/>
      <c r="J443" s="196"/>
      <c r="K443" s="196"/>
      <c r="L443" s="230"/>
    </row>
    <row r="444" spans="1:12" ht="18.600000000000001" customHeight="1">
      <c r="A444" s="325"/>
      <c r="B444" s="455" t="s">
        <v>221</v>
      </c>
      <c r="C444" s="455"/>
      <c r="D444" s="455"/>
      <c r="E444" s="259">
        <v>10759018</v>
      </c>
      <c r="F444" s="259">
        <v>6518588</v>
      </c>
      <c r="G444" s="377"/>
      <c r="H444" s="377"/>
      <c r="I444" s="378"/>
      <c r="J444" s="196"/>
      <c r="K444" s="196"/>
      <c r="L444" s="230"/>
    </row>
    <row r="445" spans="1:12" ht="18.600000000000001" customHeight="1">
      <c r="A445" s="325"/>
      <c r="B445" s="495" t="s">
        <v>27</v>
      </c>
      <c r="C445" s="495"/>
      <c r="D445" s="495"/>
      <c r="E445" s="333">
        <v>49546631</v>
      </c>
      <c r="F445" s="333">
        <v>36753505</v>
      </c>
      <c r="G445" s="380"/>
      <c r="H445" s="380"/>
      <c r="I445" s="378"/>
      <c r="J445" s="233"/>
      <c r="K445" s="196"/>
      <c r="L445" s="230"/>
    </row>
    <row r="446" spans="1:12" ht="18.600000000000001" customHeight="1">
      <c r="A446" s="325"/>
      <c r="B446" s="495" t="s">
        <v>256</v>
      </c>
      <c r="C446" s="495"/>
      <c r="D446" s="495"/>
      <c r="E446" s="259"/>
      <c r="F446" s="259"/>
      <c r="G446" s="377"/>
      <c r="H446" s="377"/>
      <c r="I446" s="378"/>
      <c r="J446" s="196"/>
      <c r="K446" s="196"/>
      <c r="L446" s="230"/>
    </row>
    <row r="447" spans="1:12" ht="18.600000000000001" customHeight="1">
      <c r="A447" s="332"/>
      <c r="B447" s="455" t="s">
        <v>247</v>
      </c>
      <c r="C447" s="455"/>
      <c r="D447" s="455"/>
      <c r="E447" s="259">
        <v>73596</v>
      </c>
      <c r="F447" s="259">
        <v>0</v>
      </c>
      <c r="G447" s="377"/>
      <c r="H447" s="377"/>
      <c r="I447" s="378"/>
      <c r="J447" s="196"/>
      <c r="K447" s="196"/>
      <c r="L447" s="230"/>
    </row>
    <row r="448" spans="1:12" ht="18.600000000000001" hidden="1" customHeight="1">
      <c r="A448" s="325"/>
      <c r="B448" s="455" t="s">
        <v>248</v>
      </c>
      <c r="C448" s="455"/>
      <c r="D448" s="455"/>
      <c r="E448" s="259">
        <v>0</v>
      </c>
      <c r="F448" s="259">
        <v>0</v>
      </c>
      <c r="G448" s="377"/>
      <c r="H448" s="377"/>
      <c r="I448" s="378"/>
      <c r="J448" s="196"/>
      <c r="K448" s="196"/>
      <c r="L448" s="230"/>
    </row>
    <row r="449" spans="1:12" ht="18.600000000000001" customHeight="1">
      <c r="A449" s="332"/>
      <c r="B449" s="455" t="s">
        <v>447</v>
      </c>
      <c r="C449" s="455"/>
      <c r="D449" s="455"/>
      <c r="E449" s="259">
        <v>554506</v>
      </c>
      <c r="F449" s="259">
        <v>0</v>
      </c>
      <c r="G449" s="377"/>
      <c r="H449" s="377"/>
      <c r="I449" s="378"/>
      <c r="J449" s="196"/>
      <c r="K449" s="196"/>
      <c r="L449" s="230"/>
    </row>
    <row r="450" spans="1:12" ht="18.600000000000001" customHeight="1">
      <c r="A450" s="325"/>
      <c r="B450" s="455" t="s">
        <v>393</v>
      </c>
      <c r="C450" s="455"/>
      <c r="D450" s="455"/>
      <c r="E450" s="259">
        <v>0</v>
      </c>
      <c r="F450" s="259">
        <v>72000</v>
      </c>
      <c r="G450" s="377"/>
      <c r="H450" s="377"/>
      <c r="I450" s="378"/>
      <c r="J450" s="196"/>
      <c r="K450" s="196"/>
      <c r="L450" s="230"/>
    </row>
    <row r="451" spans="1:12" ht="18.600000000000001" customHeight="1">
      <c r="A451" s="332"/>
      <c r="B451" s="455" t="s">
        <v>314</v>
      </c>
      <c r="C451" s="455"/>
      <c r="D451" s="455"/>
      <c r="E451" s="259">
        <v>6802703</v>
      </c>
      <c r="F451" s="259">
        <v>4827558</v>
      </c>
      <c r="G451" s="377"/>
      <c r="H451" s="377"/>
      <c r="I451" s="378"/>
      <c r="J451" s="196"/>
      <c r="K451" s="196"/>
      <c r="L451" s="230"/>
    </row>
    <row r="452" spans="1:12" ht="18.600000000000001" customHeight="1">
      <c r="A452" s="332"/>
      <c r="B452" s="455" t="s">
        <v>249</v>
      </c>
      <c r="C452" s="455"/>
      <c r="D452" s="455"/>
      <c r="E452" s="259">
        <v>3031</v>
      </c>
      <c r="F452" s="259">
        <v>549</v>
      </c>
      <c r="G452" s="377"/>
      <c r="H452" s="377"/>
      <c r="I452" s="378"/>
      <c r="J452" s="196"/>
      <c r="K452" s="196"/>
      <c r="L452" s="230"/>
    </row>
    <row r="453" spans="1:12" ht="18.600000000000001" customHeight="1">
      <c r="A453" s="329"/>
      <c r="B453" s="455" t="s">
        <v>292</v>
      </c>
      <c r="C453" s="455"/>
      <c r="D453" s="455"/>
      <c r="E453" s="259">
        <v>0</v>
      </c>
      <c r="F453" s="259">
        <v>0</v>
      </c>
      <c r="G453" s="377"/>
      <c r="H453" s="377"/>
      <c r="I453" s="378"/>
      <c r="J453" s="196"/>
      <c r="K453" s="196"/>
      <c r="L453" s="230"/>
    </row>
    <row r="454" spans="1:12" ht="18.600000000000001" customHeight="1">
      <c r="A454" s="325"/>
      <c r="B454" s="453" t="s">
        <v>27</v>
      </c>
      <c r="C454" s="453"/>
      <c r="D454" s="453"/>
      <c r="E454" s="333">
        <v>7433836</v>
      </c>
      <c r="F454" s="333">
        <v>4900107</v>
      </c>
      <c r="G454" s="380"/>
      <c r="H454" s="380"/>
      <c r="I454" s="378"/>
      <c r="J454" s="233"/>
      <c r="K454" s="196"/>
      <c r="L454" s="230"/>
    </row>
    <row r="455" spans="1:12" ht="15.6">
      <c r="A455" s="325"/>
      <c r="C455" s="226"/>
      <c r="G455" s="377"/>
      <c r="H455" s="377"/>
      <c r="I455" s="378"/>
      <c r="J455" s="196"/>
      <c r="K455" s="196"/>
      <c r="L455" s="230"/>
    </row>
    <row r="456" spans="1:12">
      <c r="B456" s="246"/>
      <c r="C456" s="246"/>
      <c r="D456" s="246"/>
      <c r="F456" s="229"/>
      <c r="G456" s="377"/>
      <c r="H456" s="377"/>
      <c r="I456" s="378"/>
      <c r="J456" s="196"/>
      <c r="K456" s="196"/>
      <c r="L456" s="230"/>
    </row>
    <row r="457" spans="1:12" ht="15.6">
      <c r="B457" s="410" t="s">
        <v>364</v>
      </c>
      <c r="C457" s="410"/>
      <c r="D457" s="410"/>
      <c r="E457" s="410"/>
      <c r="F457" s="410"/>
      <c r="G457" s="377"/>
      <c r="H457" s="377"/>
      <c r="I457" s="378"/>
      <c r="J457" s="196"/>
      <c r="K457" s="196"/>
      <c r="L457" s="230"/>
    </row>
    <row r="458" spans="1:12">
      <c r="G458" s="377"/>
      <c r="H458" s="377"/>
      <c r="I458" s="378"/>
      <c r="J458" s="196"/>
      <c r="K458" s="196"/>
      <c r="L458" s="230"/>
    </row>
    <row r="459" spans="1:12" ht="15.6">
      <c r="B459" s="159" t="s">
        <v>365</v>
      </c>
      <c r="G459" s="377"/>
      <c r="H459" s="377"/>
      <c r="I459" s="378"/>
      <c r="J459" s="196"/>
      <c r="K459" s="196"/>
      <c r="L459" s="230"/>
    </row>
    <row r="460" spans="1:12">
      <c r="B460" s="186" t="s">
        <v>141</v>
      </c>
      <c r="G460" s="377"/>
      <c r="H460" s="377"/>
      <c r="I460" s="378"/>
      <c r="J460" s="196"/>
      <c r="K460" s="196"/>
      <c r="L460" s="230"/>
    </row>
    <row r="461" spans="1:12">
      <c r="G461" s="377"/>
      <c r="H461" s="377"/>
      <c r="I461" s="378"/>
      <c r="J461" s="230"/>
      <c r="K461" s="230"/>
      <c r="L461" s="230"/>
    </row>
    <row r="462" spans="1:12" ht="15.6">
      <c r="B462" s="159" t="s">
        <v>366</v>
      </c>
      <c r="G462" s="377"/>
      <c r="H462" s="377"/>
      <c r="I462" s="378"/>
      <c r="J462" s="230"/>
      <c r="K462" s="230"/>
      <c r="L462" s="230"/>
    </row>
    <row r="463" spans="1:12">
      <c r="B463" s="186" t="s">
        <v>92</v>
      </c>
      <c r="G463" s="377"/>
      <c r="H463" s="377"/>
      <c r="I463" s="378"/>
      <c r="J463" s="230"/>
      <c r="K463" s="230"/>
      <c r="L463" s="230"/>
    </row>
    <row r="464" spans="1:12">
      <c r="G464" s="377"/>
      <c r="H464" s="377"/>
      <c r="I464" s="378"/>
      <c r="J464" s="230"/>
      <c r="K464" s="230"/>
      <c r="L464" s="230"/>
    </row>
    <row r="465" spans="2:12" ht="15.6">
      <c r="B465" s="185" t="s">
        <v>367</v>
      </c>
      <c r="G465" s="377"/>
      <c r="H465" s="377"/>
      <c r="I465" s="378"/>
      <c r="J465" s="230"/>
      <c r="K465" s="230"/>
      <c r="L465" s="230"/>
    </row>
    <row r="466" spans="2:12" ht="15" customHeight="1">
      <c r="B466" s="488" t="s">
        <v>268</v>
      </c>
      <c r="C466" s="488"/>
      <c r="D466" s="488"/>
      <c r="E466" s="488"/>
      <c r="F466" s="488"/>
      <c r="G466" s="377"/>
      <c r="H466" s="377"/>
      <c r="I466" s="378"/>
      <c r="J466" s="230"/>
      <c r="K466" s="230"/>
      <c r="L466" s="230"/>
    </row>
    <row r="467" spans="2:12">
      <c r="G467" s="377"/>
      <c r="H467" s="377"/>
      <c r="I467" s="378"/>
      <c r="J467" s="230"/>
      <c r="K467" s="230"/>
      <c r="L467" s="230"/>
    </row>
    <row r="468" spans="2:12" ht="15.6">
      <c r="B468" s="160" t="s">
        <v>368</v>
      </c>
      <c r="G468" s="377"/>
      <c r="H468" s="377"/>
      <c r="I468" s="378"/>
      <c r="J468" s="230"/>
      <c r="K468" s="230"/>
      <c r="L468" s="230"/>
    </row>
    <row r="469" spans="2:12" ht="29.25" customHeight="1">
      <c r="B469" s="487" t="s">
        <v>106</v>
      </c>
      <c r="C469" s="487"/>
      <c r="D469" s="487"/>
      <c r="E469" s="487"/>
      <c r="F469" s="487"/>
      <c r="G469" s="377"/>
      <c r="H469" s="377"/>
      <c r="I469" s="378"/>
    </row>
    <row r="470" spans="2:12">
      <c r="G470" s="377"/>
      <c r="H470" s="377"/>
      <c r="I470" s="378"/>
    </row>
    <row r="471" spans="2:12" ht="15.6">
      <c r="B471" s="160" t="s">
        <v>369</v>
      </c>
      <c r="G471" s="377"/>
      <c r="H471" s="377"/>
      <c r="I471" s="378"/>
    </row>
    <row r="472" spans="2:12" ht="27.15" customHeight="1">
      <c r="B472" s="487" t="s">
        <v>93</v>
      </c>
      <c r="C472" s="487"/>
      <c r="D472" s="487"/>
      <c r="E472" s="487"/>
      <c r="F472" s="487"/>
      <c r="G472" s="377"/>
      <c r="H472" s="377"/>
      <c r="I472" s="378"/>
    </row>
    <row r="473" spans="2:12">
      <c r="G473" s="377"/>
      <c r="H473" s="377"/>
      <c r="I473" s="378"/>
    </row>
    <row r="474" spans="2:12" ht="15.6">
      <c r="B474" s="185" t="s">
        <v>370</v>
      </c>
      <c r="G474" s="377"/>
      <c r="H474" s="377"/>
      <c r="I474" s="378"/>
    </row>
    <row r="475" spans="2:12" ht="12.75" customHeight="1">
      <c r="B475" s="488" t="s">
        <v>282</v>
      </c>
      <c r="C475" s="488"/>
      <c r="D475" s="488"/>
      <c r="E475" s="488"/>
      <c r="F475" s="488"/>
      <c r="G475" s="260"/>
      <c r="H475" s="260"/>
      <c r="I475" s="378"/>
    </row>
    <row r="476" spans="2:12">
      <c r="G476" s="377"/>
      <c r="H476" s="377"/>
      <c r="I476" s="378"/>
    </row>
    <row r="477" spans="2:12">
      <c r="G477" s="377"/>
      <c r="H477" s="377"/>
      <c r="I477" s="378"/>
    </row>
    <row r="478" spans="2:12" ht="15.6">
      <c r="B478" s="185"/>
      <c r="G478" s="377"/>
      <c r="H478" s="377"/>
      <c r="I478" s="378"/>
    </row>
    <row r="479" spans="2:12">
      <c r="G479" s="377"/>
      <c r="H479" s="377"/>
      <c r="I479" s="378"/>
    </row>
    <row r="480" spans="2:12">
      <c r="G480" s="377"/>
      <c r="H480" s="377"/>
      <c r="I480" s="378"/>
    </row>
    <row r="482" spans="2:12" ht="15.6">
      <c r="B482" s="181" t="s">
        <v>619</v>
      </c>
      <c r="C482" s="41"/>
      <c r="D482" s="381" t="s">
        <v>620</v>
      </c>
      <c r="E482" s="381"/>
      <c r="F482" s="181" t="s">
        <v>517</v>
      </c>
      <c r="H482" s="41"/>
      <c r="I482" s="41"/>
      <c r="J482" s="382"/>
      <c r="K482" s="383"/>
    </row>
    <row r="483" spans="2:12">
      <c r="B483" s="182" t="s">
        <v>621</v>
      </c>
      <c r="C483" s="148"/>
      <c r="D483" s="384" t="s">
        <v>622</v>
      </c>
      <c r="E483" s="384"/>
      <c r="F483" s="182" t="s">
        <v>69</v>
      </c>
      <c r="H483" s="148"/>
      <c r="I483" s="148"/>
      <c r="J483" s="385"/>
      <c r="K483" s="386"/>
    </row>
    <row r="484" spans="2:12">
      <c r="B484" s="486"/>
      <c r="C484" s="486"/>
      <c r="E484" s="28"/>
      <c r="G484" s="28"/>
      <c r="H484" s="261"/>
      <c r="I484" s="262"/>
    </row>
    <row r="487" spans="2:12" ht="15.6">
      <c r="B487" s="425" t="s">
        <v>623</v>
      </c>
      <c r="C487" s="425"/>
      <c r="D487" s="425"/>
      <c r="E487" s="425"/>
      <c r="F487" s="425"/>
      <c r="G487" s="401"/>
      <c r="H487" s="401"/>
      <c r="I487" s="401"/>
      <c r="J487" s="401"/>
      <c r="K487" s="401"/>
      <c r="L487" s="401"/>
    </row>
    <row r="488" spans="2:12">
      <c r="B488" s="432" t="s">
        <v>624</v>
      </c>
      <c r="C488" s="432"/>
      <c r="D488" s="432"/>
      <c r="E488" s="432"/>
      <c r="F488" s="432"/>
      <c r="G488" s="402"/>
      <c r="H488" s="402"/>
      <c r="I488" s="402"/>
      <c r="J488" s="402"/>
      <c r="K488" s="402"/>
      <c r="L488" s="402"/>
    </row>
  </sheetData>
  <sortState xmlns:xlrd2="http://schemas.microsoft.com/office/spreadsheetml/2017/richdata2" ref="K389:K436">
    <sortCondition ref="K389:K436"/>
  </sortState>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308">
    <mergeCell ref="B278:D278"/>
    <mergeCell ref="B284:D284"/>
    <mergeCell ref="B286:D286"/>
    <mergeCell ref="B125:E125"/>
    <mergeCell ref="C112:E112"/>
    <mergeCell ref="B371:D371"/>
    <mergeCell ref="B386:D386"/>
    <mergeCell ref="B375:D375"/>
    <mergeCell ref="B378:D378"/>
    <mergeCell ref="B383:D383"/>
    <mergeCell ref="B304:D304"/>
    <mergeCell ref="C240:D240"/>
    <mergeCell ref="C241:D241"/>
    <mergeCell ref="C242:D242"/>
    <mergeCell ref="B372:D372"/>
    <mergeCell ref="B262:D263"/>
    <mergeCell ref="B264:D264"/>
    <mergeCell ref="B265:D265"/>
    <mergeCell ref="B266:D266"/>
    <mergeCell ref="B267:D267"/>
    <mergeCell ref="B288:D288"/>
    <mergeCell ref="B289:D289"/>
    <mergeCell ref="C251:D251"/>
    <mergeCell ref="C252:D252"/>
    <mergeCell ref="C253:D253"/>
    <mergeCell ref="C254:D254"/>
    <mergeCell ref="B426:D426"/>
    <mergeCell ref="B428:D428"/>
    <mergeCell ref="B429:D429"/>
    <mergeCell ref="B425:D425"/>
    <mergeCell ref="B370:D370"/>
    <mergeCell ref="B95:E95"/>
    <mergeCell ref="B136:E136"/>
    <mergeCell ref="B137:E137"/>
    <mergeCell ref="B355:D355"/>
    <mergeCell ref="B358:D358"/>
    <mergeCell ref="B361:D361"/>
    <mergeCell ref="B362:D362"/>
    <mergeCell ref="B313:D313"/>
    <mergeCell ref="B317:D317"/>
    <mergeCell ref="B316:D316"/>
    <mergeCell ref="B314:D314"/>
    <mergeCell ref="B315:D315"/>
    <mergeCell ref="B357:D357"/>
    <mergeCell ref="C103:E103"/>
    <mergeCell ref="C104:E104"/>
    <mergeCell ref="C105:E105"/>
    <mergeCell ref="C106:E106"/>
    <mergeCell ref="C128:E128"/>
    <mergeCell ref="C129:E129"/>
    <mergeCell ref="C75:E75"/>
    <mergeCell ref="C81:E81"/>
    <mergeCell ref="C82:E82"/>
    <mergeCell ref="C83:E83"/>
    <mergeCell ref="C84:E84"/>
    <mergeCell ref="C80:E80"/>
    <mergeCell ref="B437:D437"/>
    <mergeCell ref="B441:D441"/>
    <mergeCell ref="B445:D445"/>
    <mergeCell ref="B438:D438"/>
    <mergeCell ref="B419:D419"/>
    <mergeCell ref="B430:D430"/>
    <mergeCell ref="B436:D436"/>
    <mergeCell ref="B431:D431"/>
    <mergeCell ref="B432:D432"/>
    <mergeCell ref="B420:D420"/>
    <mergeCell ref="B427:D427"/>
    <mergeCell ref="B421:D421"/>
    <mergeCell ref="B422:D422"/>
    <mergeCell ref="B423:D423"/>
    <mergeCell ref="B424:D424"/>
    <mergeCell ref="B433:D433"/>
    <mergeCell ref="B434:D434"/>
    <mergeCell ref="B435:D435"/>
    <mergeCell ref="B302:D302"/>
    <mergeCell ref="C101:E101"/>
    <mergeCell ref="C102:E102"/>
    <mergeCell ref="C107:E107"/>
    <mergeCell ref="C108:E108"/>
    <mergeCell ref="C113:E113"/>
    <mergeCell ref="B144:C144"/>
    <mergeCell ref="B153:C153"/>
    <mergeCell ref="B152:C152"/>
    <mergeCell ref="C247:D247"/>
    <mergeCell ref="C248:D248"/>
    <mergeCell ref="C249:D249"/>
    <mergeCell ref="B142:C142"/>
    <mergeCell ref="B247:B248"/>
    <mergeCell ref="C119:E119"/>
    <mergeCell ref="C120:E120"/>
    <mergeCell ref="C121:E121"/>
    <mergeCell ref="C122:E122"/>
    <mergeCell ref="C123:E123"/>
    <mergeCell ref="C230:D230"/>
    <mergeCell ref="B150:C150"/>
    <mergeCell ref="B151:C151"/>
    <mergeCell ref="B154:C154"/>
    <mergeCell ref="B155:C155"/>
    <mergeCell ref="B170:D170"/>
    <mergeCell ref="C99:E99"/>
    <mergeCell ref="C109:E109"/>
    <mergeCell ref="C110:E110"/>
    <mergeCell ref="C111:E111"/>
    <mergeCell ref="C124:E124"/>
    <mergeCell ref="C100:E100"/>
    <mergeCell ref="B269:D269"/>
    <mergeCell ref="B274:D275"/>
    <mergeCell ref="B244:D244"/>
    <mergeCell ref="C115:E115"/>
    <mergeCell ref="C116:E116"/>
    <mergeCell ref="B268:D268"/>
    <mergeCell ref="C250:D250"/>
    <mergeCell ref="C256:D256"/>
    <mergeCell ref="C257:D257"/>
    <mergeCell ref="B130:E130"/>
    <mergeCell ref="C255:D255"/>
    <mergeCell ref="B418:D418"/>
    <mergeCell ref="B409:D409"/>
    <mergeCell ref="B412:D412"/>
    <mergeCell ref="B413:D413"/>
    <mergeCell ref="B414:D414"/>
    <mergeCell ref="B415:D415"/>
    <mergeCell ref="B390:D390"/>
    <mergeCell ref="B398:D398"/>
    <mergeCell ref="B405:D405"/>
    <mergeCell ref="B411:D411"/>
    <mergeCell ref="B404:D404"/>
    <mergeCell ref="B391:D391"/>
    <mergeCell ref="B392:D392"/>
    <mergeCell ref="B393:D393"/>
    <mergeCell ref="B394:D394"/>
    <mergeCell ref="B397:D397"/>
    <mergeCell ref="B408:D408"/>
    <mergeCell ref="B416:D416"/>
    <mergeCell ref="B417:D417"/>
    <mergeCell ref="B395:D395"/>
    <mergeCell ref="B396:D396"/>
    <mergeCell ref="B399:D399"/>
    <mergeCell ref="B400:D400"/>
    <mergeCell ref="B401:D401"/>
    <mergeCell ref="B447:D447"/>
    <mergeCell ref="B448:D448"/>
    <mergeCell ref="B449:D449"/>
    <mergeCell ref="B450:D450"/>
    <mergeCell ref="B451:D451"/>
    <mergeCell ref="B452:D452"/>
    <mergeCell ref="B453:D453"/>
    <mergeCell ref="B446:D446"/>
    <mergeCell ref="B442:D442"/>
    <mergeCell ref="H262:H263"/>
    <mergeCell ref="B296:F296"/>
    <mergeCell ref="B178:D178"/>
    <mergeCell ref="B190:C190"/>
    <mergeCell ref="B191:C191"/>
    <mergeCell ref="B192:C192"/>
    <mergeCell ref="B193:C193"/>
    <mergeCell ref="B194:C194"/>
    <mergeCell ref="B195:C195"/>
    <mergeCell ref="B196:C196"/>
    <mergeCell ref="B197:C197"/>
    <mergeCell ref="B187:F187"/>
    <mergeCell ref="C211:D211"/>
    <mergeCell ref="C214:D214"/>
    <mergeCell ref="C215:D215"/>
    <mergeCell ref="C216:D216"/>
    <mergeCell ref="C217:D217"/>
    <mergeCell ref="C218:D218"/>
    <mergeCell ref="C219:D219"/>
    <mergeCell ref="C220:D220"/>
    <mergeCell ref="G262:G263"/>
    <mergeCell ref="B292:D292"/>
    <mergeCell ref="B279:D279"/>
    <mergeCell ref="B287:D287"/>
    <mergeCell ref="B484:C484"/>
    <mergeCell ref="B472:F472"/>
    <mergeCell ref="B475:F475"/>
    <mergeCell ref="B469:F469"/>
    <mergeCell ref="B185:F185"/>
    <mergeCell ref="B466:F466"/>
    <mergeCell ref="B364:D364"/>
    <mergeCell ref="B260:C260"/>
    <mergeCell ref="B225:B226"/>
    <mergeCell ref="C225:D225"/>
    <mergeCell ref="C226:D226"/>
    <mergeCell ref="B199:C199"/>
    <mergeCell ref="B200:C200"/>
    <mergeCell ref="B202:E202"/>
    <mergeCell ref="B222:D222"/>
    <mergeCell ref="C227:D227"/>
    <mergeCell ref="C228:D228"/>
    <mergeCell ref="B457:F457"/>
    <mergeCell ref="B280:D280"/>
    <mergeCell ref="B454:D454"/>
    <mergeCell ref="B439:D439"/>
    <mergeCell ref="B440:D440"/>
    <mergeCell ref="B443:D443"/>
    <mergeCell ref="B444:D444"/>
    <mergeCell ref="C94:E94"/>
    <mergeCell ref="B56:C56"/>
    <mergeCell ref="B76:E76"/>
    <mergeCell ref="B63:E63"/>
    <mergeCell ref="C62:E62"/>
    <mergeCell ref="C87:E87"/>
    <mergeCell ref="C88:E88"/>
    <mergeCell ref="C89:E89"/>
    <mergeCell ref="C90:E90"/>
    <mergeCell ref="C91:E91"/>
    <mergeCell ref="C64:E64"/>
    <mergeCell ref="C71:E71"/>
    <mergeCell ref="C72:E72"/>
    <mergeCell ref="C73:E73"/>
    <mergeCell ref="C79:E79"/>
    <mergeCell ref="C85:E85"/>
    <mergeCell ref="C86:E86"/>
    <mergeCell ref="C68:E68"/>
    <mergeCell ref="C69:E69"/>
    <mergeCell ref="C70:E70"/>
    <mergeCell ref="C65:E65"/>
    <mergeCell ref="C66:E66"/>
    <mergeCell ref="C67:E67"/>
    <mergeCell ref="C74:E74"/>
    <mergeCell ref="B8:H8"/>
    <mergeCell ref="H163:L163"/>
    <mergeCell ref="B161:D161"/>
    <mergeCell ref="B143:C143"/>
    <mergeCell ref="C163:G163"/>
    <mergeCell ref="B17:H17"/>
    <mergeCell ref="B18:B19"/>
    <mergeCell ref="B38:H38"/>
    <mergeCell ref="B59:C59"/>
    <mergeCell ref="B55:C55"/>
    <mergeCell ref="B57:C57"/>
    <mergeCell ref="B58:C58"/>
    <mergeCell ref="B40:D41"/>
    <mergeCell ref="B42:D42"/>
    <mergeCell ref="B46:D46"/>
    <mergeCell ref="B45:D45"/>
    <mergeCell ref="B43:D43"/>
    <mergeCell ref="B44:D44"/>
    <mergeCell ref="B53:C53"/>
    <mergeCell ref="B54:C54"/>
    <mergeCell ref="C92:E92"/>
    <mergeCell ref="C93:E93"/>
    <mergeCell ref="C98:E98"/>
    <mergeCell ref="C114:E114"/>
    <mergeCell ref="B406:D406"/>
    <mergeCell ref="B407:D407"/>
    <mergeCell ref="B332:D332"/>
    <mergeCell ref="B308:D308"/>
    <mergeCell ref="B307:D307"/>
    <mergeCell ref="B359:D359"/>
    <mergeCell ref="B310:D310"/>
    <mergeCell ref="B309:D309"/>
    <mergeCell ref="B402:D402"/>
    <mergeCell ref="B384:D384"/>
    <mergeCell ref="B373:D373"/>
    <mergeCell ref="B374:D374"/>
    <mergeCell ref="B376:D376"/>
    <mergeCell ref="B377:D377"/>
    <mergeCell ref="B311:D311"/>
    <mergeCell ref="B293:D293"/>
    <mergeCell ref="B301:D301"/>
    <mergeCell ref="B291:D291"/>
    <mergeCell ref="B276:D276"/>
    <mergeCell ref="C117:E117"/>
    <mergeCell ref="C118:E118"/>
    <mergeCell ref="B305:D305"/>
    <mergeCell ref="B281:D281"/>
    <mergeCell ref="B277:D277"/>
    <mergeCell ref="B285:D285"/>
    <mergeCell ref="C133:E133"/>
    <mergeCell ref="B134:E134"/>
    <mergeCell ref="B183:C183"/>
    <mergeCell ref="C235:D235"/>
    <mergeCell ref="C239:D239"/>
    <mergeCell ref="C229:D229"/>
    <mergeCell ref="C212:D212"/>
    <mergeCell ref="B198:C198"/>
    <mergeCell ref="C234:D234"/>
    <mergeCell ref="C236:D236"/>
    <mergeCell ref="C237:D237"/>
    <mergeCell ref="C213:D213"/>
    <mergeCell ref="B283:D283"/>
    <mergeCell ref="B282:D282"/>
    <mergeCell ref="B487:F487"/>
    <mergeCell ref="B488:F488"/>
    <mergeCell ref="B333:D333"/>
    <mergeCell ref="B334:D334"/>
    <mergeCell ref="B344:D344"/>
    <mergeCell ref="B145:C145"/>
    <mergeCell ref="B388:D388"/>
    <mergeCell ref="B385:D385"/>
    <mergeCell ref="B389:D389"/>
    <mergeCell ref="B387:D387"/>
    <mergeCell ref="B403:D403"/>
    <mergeCell ref="C231:D231"/>
    <mergeCell ref="C232:D232"/>
    <mergeCell ref="C233:D233"/>
    <mergeCell ref="C238:D238"/>
    <mergeCell ref="B303:D303"/>
    <mergeCell ref="B312:D312"/>
    <mergeCell ref="B360:D360"/>
    <mergeCell ref="B356:D356"/>
    <mergeCell ref="B343:D343"/>
    <mergeCell ref="B345:D345"/>
    <mergeCell ref="B349:D349"/>
    <mergeCell ref="B350:D350"/>
    <mergeCell ref="B290:D290"/>
  </mergeCells>
  <conditionalFormatting sqref="A55">
    <cfRule type="duplicateValues" dxfId="77" priority="98"/>
  </conditionalFormatting>
  <conditionalFormatting sqref="A57">
    <cfRule type="duplicateValues" dxfId="76" priority="97"/>
  </conditionalFormatting>
  <conditionalFormatting sqref="A58">
    <cfRule type="duplicateValues" dxfId="75" priority="96"/>
  </conditionalFormatting>
  <conditionalFormatting sqref="A165">
    <cfRule type="duplicateValues" dxfId="74" priority="95"/>
  </conditionalFormatting>
  <conditionalFormatting sqref="A181:A182">
    <cfRule type="duplicateValues" dxfId="73" priority="94"/>
  </conditionalFormatting>
  <conditionalFormatting sqref="A191">
    <cfRule type="duplicateValues" dxfId="72" priority="93"/>
  </conditionalFormatting>
  <conditionalFormatting sqref="A192">
    <cfRule type="duplicateValues" dxfId="71" priority="92"/>
  </conditionalFormatting>
  <conditionalFormatting sqref="A193">
    <cfRule type="duplicateValues" dxfId="70" priority="91"/>
  </conditionalFormatting>
  <conditionalFormatting sqref="A194:A198">
    <cfRule type="duplicateValues" dxfId="69" priority="90"/>
  </conditionalFormatting>
  <conditionalFormatting sqref="A212:A216">
    <cfRule type="duplicateValues" dxfId="68" priority="15"/>
  </conditionalFormatting>
  <conditionalFormatting sqref="A227">
    <cfRule type="duplicateValues" dxfId="67" priority="76"/>
  </conditionalFormatting>
  <conditionalFormatting sqref="A228">
    <cfRule type="duplicateValues" dxfId="66" priority="77"/>
  </conditionalFormatting>
  <conditionalFormatting sqref="A229:A230">
    <cfRule type="duplicateValues" dxfId="65" priority="89"/>
  </conditionalFormatting>
  <conditionalFormatting sqref="A231">
    <cfRule type="duplicateValues" dxfId="64" priority="86"/>
  </conditionalFormatting>
  <conditionalFormatting sqref="A232">
    <cfRule type="duplicateValues" dxfId="63" priority="85"/>
  </conditionalFormatting>
  <conditionalFormatting sqref="A233:A234">
    <cfRule type="duplicateValues" dxfId="62" priority="84"/>
  </conditionalFormatting>
  <conditionalFormatting sqref="A235:A236">
    <cfRule type="duplicateValues" dxfId="61" priority="75"/>
  </conditionalFormatting>
  <conditionalFormatting sqref="A237">
    <cfRule type="duplicateValues" dxfId="60" priority="83"/>
  </conditionalFormatting>
  <conditionalFormatting sqref="A238">
    <cfRule type="duplicateValues" dxfId="59" priority="79"/>
  </conditionalFormatting>
  <conditionalFormatting sqref="A239">
    <cfRule type="duplicateValues" dxfId="58" priority="72"/>
  </conditionalFormatting>
  <conditionalFormatting sqref="A240">
    <cfRule type="duplicateValues" dxfId="57" priority="78"/>
  </conditionalFormatting>
  <conditionalFormatting sqref="A249">
    <cfRule type="duplicateValues" dxfId="56" priority="4"/>
  </conditionalFormatting>
  <conditionalFormatting sqref="A250">
    <cfRule type="duplicateValues" dxfId="55" priority="5"/>
  </conditionalFormatting>
  <conditionalFormatting sqref="A251">
    <cfRule type="duplicateValues" dxfId="54" priority="116"/>
  </conditionalFormatting>
  <conditionalFormatting sqref="A252">
    <cfRule type="duplicateValues" dxfId="53" priority="10"/>
  </conditionalFormatting>
  <conditionalFormatting sqref="A253">
    <cfRule type="duplicateValues" dxfId="52" priority="2"/>
  </conditionalFormatting>
  <conditionalFormatting sqref="A254">
    <cfRule type="duplicateValues" dxfId="51" priority="9"/>
  </conditionalFormatting>
  <conditionalFormatting sqref="A255">
    <cfRule type="duplicateValues" dxfId="50" priority="117"/>
  </conditionalFormatting>
  <conditionalFormatting sqref="A264">
    <cfRule type="duplicateValues" dxfId="49" priority="71"/>
  </conditionalFormatting>
  <conditionalFormatting sqref="A267:A268">
    <cfRule type="duplicateValues" dxfId="48" priority="70"/>
  </conditionalFormatting>
  <conditionalFormatting sqref="A276">
    <cfRule type="duplicateValues" dxfId="47" priority="57"/>
  </conditionalFormatting>
  <conditionalFormatting sqref="A277:A278">
    <cfRule type="duplicateValues" dxfId="46" priority="58"/>
  </conditionalFormatting>
  <conditionalFormatting sqref="A279">
    <cfRule type="duplicateValues" dxfId="45" priority="67"/>
  </conditionalFormatting>
  <conditionalFormatting sqref="A280">
    <cfRule type="duplicateValues" dxfId="44" priority="68"/>
  </conditionalFormatting>
  <conditionalFormatting sqref="A281:A282">
    <cfRule type="duplicateValues" dxfId="43" priority="69"/>
  </conditionalFormatting>
  <conditionalFormatting sqref="A283">
    <cfRule type="duplicateValues" dxfId="42" priority="66"/>
  </conditionalFormatting>
  <conditionalFormatting sqref="A284">
    <cfRule type="duplicateValues" dxfId="41" priority="65"/>
  </conditionalFormatting>
  <conditionalFormatting sqref="A285">
    <cfRule type="duplicateValues" dxfId="40" priority="64"/>
  </conditionalFormatting>
  <conditionalFormatting sqref="A286">
    <cfRule type="duplicateValues" dxfId="39" priority="56"/>
  </conditionalFormatting>
  <conditionalFormatting sqref="A287">
    <cfRule type="duplicateValues" dxfId="38" priority="63"/>
  </conditionalFormatting>
  <conditionalFormatting sqref="A288">
    <cfRule type="duplicateValues" dxfId="37" priority="55"/>
  </conditionalFormatting>
  <conditionalFormatting sqref="A289">
    <cfRule type="duplicateValues" dxfId="36" priority="62"/>
  </conditionalFormatting>
  <conditionalFormatting sqref="A290">
    <cfRule type="duplicateValues" dxfId="35" priority="53"/>
  </conditionalFormatting>
  <conditionalFormatting sqref="A291">
    <cfRule type="duplicateValues" dxfId="34" priority="52"/>
  </conditionalFormatting>
  <conditionalFormatting sqref="A292">
    <cfRule type="duplicateValues" dxfId="33" priority="54"/>
  </conditionalFormatting>
  <conditionalFormatting sqref="A293">
    <cfRule type="duplicateValues" dxfId="32" priority="59"/>
  </conditionalFormatting>
  <conditionalFormatting sqref="A303:A304">
    <cfRule type="duplicateValues" dxfId="31" priority="47"/>
  </conditionalFormatting>
  <conditionalFormatting sqref="A305:A306">
    <cfRule type="duplicateValues" dxfId="30" priority="115"/>
  </conditionalFormatting>
  <conditionalFormatting sqref="A307">
    <cfRule type="duplicateValues" dxfId="29" priority="46"/>
  </conditionalFormatting>
  <conditionalFormatting sqref="A310">
    <cfRule type="duplicateValues" dxfId="28" priority="29"/>
  </conditionalFormatting>
  <conditionalFormatting sqref="A311">
    <cfRule type="duplicateValues" dxfId="27" priority="35"/>
  </conditionalFormatting>
  <conditionalFormatting sqref="A312">
    <cfRule type="duplicateValues" dxfId="26" priority="28"/>
  </conditionalFormatting>
  <conditionalFormatting sqref="A313:A335">
    <cfRule type="duplicateValues" dxfId="25" priority="121"/>
  </conditionalFormatting>
  <conditionalFormatting sqref="A344:A348">
    <cfRule type="duplicateValues" dxfId="24" priority="51"/>
  </conditionalFormatting>
  <conditionalFormatting sqref="A356:A358">
    <cfRule type="duplicateValues" dxfId="23" priority="42"/>
  </conditionalFormatting>
  <conditionalFormatting sqref="A359">
    <cfRule type="duplicateValues" dxfId="22" priority="113"/>
  </conditionalFormatting>
  <conditionalFormatting sqref="A360">
    <cfRule type="duplicateValues" dxfId="21" priority="118"/>
  </conditionalFormatting>
  <conditionalFormatting sqref="A371:A373">
    <cfRule type="duplicateValues" dxfId="20" priority="50"/>
  </conditionalFormatting>
  <conditionalFormatting sqref="A374">
    <cfRule type="duplicateValues" dxfId="19" priority="49"/>
  </conditionalFormatting>
  <conditionalFormatting sqref="A375:A376">
    <cfRule type="duplicateValues" dxfId="18" priority="48"/>
  </conditionalFormatting>
  <conditionalFormatting sqref="A385">
    <cfRule type="duplicateValues" dxfId="17" priority="23"/>
  </conditionalFormatting>
  <conditionalFormatting sqref="A386">
    <cfRule type="duplicateValues" dxfId="16" priority="21"/>
  </conditionalFormatting>
  <conditionalFormatting sqref="A389:A390">
    <cfRule type="duplicateValues" dxfId="15" priority="114"/>
  </conditionalFormatting>
  <conditionalFormatting sqref="A395">
    <cfRule type="duplicateValues" dxfId="14" priority="111"/>
  </conditionalFormatting>
  <conditionalFormatting sqref="A399">
    <cfRule type="duplicateValues" dxfId="13" priority="112"/>
  </conditionalFormatting>
  <conditionalFormatting sqref="A402">
    <cfRule type="duplicateValues" dxfId="12" priority="32"/>
  </conditionalFormatting>
  <conditionalFormatting sqref="A403">
    <cfRule type="duplicateValues" dxfId="11" priority="26"/>
  </conditionalFormatting>
  <conditionalFormatting sqref="A404:A405">
    <cfRule type="duplicateValues" dxfId="10" priority="31"/>
  </conditionalFormatting>
  <conditionalFormatting sqref="A406">
    <cfRule type="duplicateValues" dxfId="9" priority="110"/>
  </conditionalFormatting>
  <conditionalFormatting sqref="A413">
    <cfRule type="duplicateValues" dxfId="8" priority="108"/>
  </conditionalFormatting>
  <conditionalFormatting sqref="A414">
    <cfRule type="duplicateValues" dxfId="7" priority="107"/>
  </conditionalFormatting>
  <conditionalFormatting sqref="A419:A420">
    <cfRule type="duplicateValues" dxfId="6" priority="109"/>
  </conditionalFormatting>
  <conditionalFormatting sqref="A439">
    <cfRule type="duplicateValues" dxfId="5" priority="105"/>
  </conditionalFormatting>
  <conditionalFormatting sqref="A440">
    <cfRule type="duplicateValues" dxfId="4" priority="106"/>
  </conditionalFormatting>
  <conditionalFormatting sqref="A447">
    <cfRule type="duplicateValues" dxfId="3" priority="99"/>
  </conditionalFormatting>
  <conditionalFormatting sqref="A449">
    <cfRule type="duplicateValues" dxfId="2" priority="100"/>
  </conditionalFormatting>
  <conditionalFormatting sqref="A451">
    <cfRule type="duplicateValues" dxfId="1" priority="104"/>
  </conditionalFormatting>
  <conditionalFormatting sqref="A452:A453">
    <cfRule type="duplicateValues" dxfId="0" priority="119"/>
  </conditionalFormatting>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4" manualBreakCount="4">
    <brk id="47" max="8" man="1"/>
    <brk id="159" max="8" man="1"/>
    <brk id="270" max="8" man="1"/>
    <brk id="455" max="8" man="1"/>
  </rowBreaks>
  <drawing r:id="rId5"/>
  <legacy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0xQalxJwTQEYMJJB1OrJzEx3RRSsi5/v1dW7jNVdZUg=</DigestValue>
    </Reference>
    <Reference Type="http://www.w3.org/2000/09/xmldsig#Object" URI="#idOfficeObject">
      <DigestMethod Algorithm="http://www.w3.org/2001/04/xmlenc#sha256"/>
      <DigestValue>BqNu1XJO6FZK0DTqII3DiDuAVBvfQhR9lUHdj/CL7Qg=</DigestValue>
    </Reference>
    <Reference Type="http://uri.etsi.org/01903#SignedProperties" URI="#idSignedProperties">
      <Transforms>
        <Transform Algorithm="http://www.w3.org/TR/2001/REC-xml-c14n-20010315"/>
      </Transforms>
      <DigestMethod Algorithm="http://www.w3.org/2001/04/xmlenc#sha256"/>
      <DigestValue>NAa/b2+h4fDK/cOiI6V8y8hWjsT8ObyFNMNGaKoVC8o=</DigestValue>
    </Reference>
    <Reference Type="http://www.w3.org/2000/09/xmldsig#Object" URI="#idValidSigLnImg">
      <DigestMethod Algorithm="http://www.w3.org/2001/04/xmlenc#sha256"/>
      <DigestValue>ZXpf6aeds3jXmiZiM/iE6nfjMTiATr2Xyv+nGDdSnLM=</DigestValue>
    </Reference>
    <Reference Type="http://www.w3.org/2000/09/xmldsig#Object" URI="#idInvalidSigLnImg">
      <DigestMethod Algorithm="http://www.w3.org/2001/04/xmlenc#sha256"/>
      <DigestValue>7ctclDgTV73BwHKk3xQSifz01G77kW1U839B0gzKDNg=</DigestValue>
    </Reference>
  </SignedInfo>
  <SignatureValue>483VMYam9dH3JejsXShmp/mdFrj9hLjuarZScyvPG5+/TritJuy4O1333dN/o5mfICgm5BzlL+Yv
E7ITCcky+ieCDshnwQDhFx7vW4wegWOIjiwFul8K/cfOiWlGgJJZgZuey8gSPJceof6sKlNeHKoR
Rp8xswHruk3soKA87K2UEPUlpm4mZQuJ0oca6X/CTDPWZPl5QbjUHz1luTWPJTAdp8G8CsM0uOPz
jYT1ws6ZVkRiCRQyFyZxvoI9RaCDh8pCemwgrBS0kWcy5EGD0savFrefPtK8s8k2X7eAlZUvqVba
OWThbyq4YWY+80O8PozdBnkcl/v+Lx9J+SkOhw==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NjRW8n63H3Y0A9oJ3/4ZTV9Wmitug/0LvEufONsYRc4=</DigestValue>
      </Reference>
      <Reference URI="/xl/comments1.xml?ContentType=application/vnd.openxmlformats-officedocument.spreadsheetml.comments+xml">
        <DigestMethod Algorithm="http://www.w3.org/2001/04/xmlenc#sha256"/>
        <DigestValue>QYiAt21k6TNdMxgUq8vXrIEC1R3OoJVqIyaLxz6tgto=</DigestValue>
      </Reference>
      <Reference URI="/xl/comments2.xml?ContentType=application/vnd.openxmlformats-officedocument.spreadsheetml.comments+xml">
        <DigestMethod Algorithm="http://www.w3.org/2001/04/xmlenc#sha256"/>
        <DigestValue>mbFrFFZZ6cdN1/2dFXvsOvBZuWwR+LDlmFrunUFffTg=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TcAfAUNSXX4Pro+K2Ltw2DawFQPRPrR1LlEJi8g8Fs8=</DigestValue>
      </Reference>
      <Reference URI="/xl/drawings/drawing2.xml?ContentType=application/vnd.openxmlformats-officedocument.drawing+xml">
        <DigestMethod Algorithm="http://www.w3.org/2001/04/xmlenc#sha256"/>
        <DigestValue>uiDh6RUeGb+SuUWlSG7iuzm0w6CoG5P9RUTvk2o+jF8=</DigestValue>
      </Reference>
      <Reference URI="/xl/drawings/drawing3.xml?ContentType=application/vnd.openxmlformats-officedocument.drawing+xml">
        <DigestMethod Algorithm="http://www.w3.org/2001/04/xmlenc#sha256"/>
        <DigestValue>OBiw//XY+8XfFptJGWfrTio6FezB8k2sLvzOWvBSvqk=</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SRFoKcx1NSjwi8y9rK7lLPG7UaG8mX2kZ+6mCxCIkUM=</DigestValue>
      </Reference>
      <Reference URI="/xl/drawings/vmlDrawing2.vml?ContentType=application/vnd.openxmlformats-officedocument.vmlDrawing">
        <DigestMethod Algorithm="http://www.w3.org/2001/04/xmlenc#sha256"/>
        <DigestValue>5TyQCOBSfXOlBqW6StqQZxjAd6NwFroognE0gmrM4gU=</DigestValue>
      </Reference>
      <Reference URI="/xl/drawings/vmlDrawing3.vml?ContentType=application/vnd.openxmlformats-officedocument.vmlDrawing">
        <DigestMethod Algorithm="http://www.w3.org/2001/04/xmlenc#sha256"/>
        <DigestValue>2/rlOysYf5JLoVpB7l2Wd49sH93UOaMgdpi3zNdDNlg=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yv8t1CqAkiU3Asnk+Q7g7sawqRH4S2l1HTElyN+FicQ=</DigestValue>
      </Reference>
      <Reference URI="/xl/media/image3.emf?ContentType=image/x-emf">
        <DigestMethod Algorithm="http://www.w3.org/2001/04/xmlenc#sha256"/>
        <DigestValue>ExmbwBifmmkjfjN/whtnYt5UfKiPCyVEJqnjEOVMppM=</DigestValue>
      </Reference>
      <Reference URI="/xl/media/image4.emf?ContentType=image/x-emf">
        <DigestMethod Algorithm="http://www.w3.org/2001/04/xmlenc#sha256"/>
        <DigestValue>dzZVltzbv+5C/4HEVAoN7FHqs0P+etAOznIuqiTFByQ=</DigestValue>
      </Reference>
      <Reference URI="/xl/media/image5.emf?ContentType=image/x-emf">
        <DigestMethod Algorithm="http://www.w3.org/2001/04/xmlenc#sha256"/>
        <DigestValue>hnXa8M3IXR8dOW+JELRCfyBtgkGo2OP8TfiWqlRC1UY=</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BuoZsIrHSQczBRktAqiGYH839HTXJpne//N70snetzQ=</DigestValue>
      </Reference>
      <Reference URI="/xl/styles.xml?ContentType=application/vnd.openxmlformats-officedocument.spreadsheetml.styles+xml">
        <DigestMethod Algorithm="http://www.w3.org/2001/04/xmlenc#sha256"/>
        <DigestValue>Glg0H+iE1ou/dwCoXsITeYA3pOLvxXnZmDOgM/QGcgg=</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MGZyROaGIUe527GLUEabh1WJJe9zh0yHZ1JfW+z9SGE=</DigestValue>
      </Reference>
      <Reference URI="/xl/threadedComments/threadedComment2.xml?ContentType=application/vnd.ms-excel.threadedcomments+xml">
        <DigestMethod Algorithm="http://www.w3.org/2001/04/xmlenc#sha256"/>
        <DigestValue>64ftZdJeeEC7hXLOa6pbxnoyTMy1iFD2V7U9kTEDyLE=</DigestValue>
      </Reference>
      <Reference URI="/xl/workbook.xml?ContentType=application/vnd.openxmlformats-officedocument.spreadsheetml.sheet.main+xml">
        <DigestMethod Algorithm="http://www.w3.org/2001/04/xmlenc#sha256"/>
        <DigestValue>RpKB5feujCCgQxh+aqmqHzOvuW7wVz3y+XvRMkZsmo8=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F2hEFFx46uZ+kLz5h87vbcJyLPIfy3ouLSwCD6u+kiw=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90Jl5qJO7Co45rCERIsd0vFvlnFUU1EeZ87JoJFwfZc=</DigestValue>
      </Reference>
      <Reference URI="/xl/worksheets/sheet1.xml?ContentType=application/vnd.openxmlformats-officedocument.spreadsheetml.worksheet+xml">
        <DigestMethod Algorithm="http://www.w3.org/2001/04/xmlenc#sha256"/>
        <DigestValue>ORdc6/hweRU8GLPBijj2Ay3/aVXLGHUXN/Xsvvjl3zc=</DigestValue>
      </Reference>
      <Reference URI="/xl/worksheets/sheet2.xml?ContentType=application/vnd.openxmlformats-officedocument.spreadsheetml.worksheet+xml">
        <DigestMethod Algorithm="http://www.w3.org/2001/04/xmlenc#sha256"/>
        <DigestValue>kO1PkWnB5vgClxJEiCS5tLGg8Yltnx+KITSRoaPA2z4=</DigestValue>
      </Reference>
      <Reference URI="/xl/worksheets/sheet3.xml?ContentType=application/vnd.openxmlformats-officedocument.spreadsheetml.worksheet+xml">
        <DigestMethod Algorithm="http://www.w3.org/2001/04/xmlenc#sha256"/>
        <DigestValue>3BzuB3nNBU0DjobNMadJscsCDMHK0PA+ESr8u0JGb5M=</DigestValue>
      </Reference>
      <Reference URI="/xl/worksheets/sheet4.xml?ContentType=application/vnd.openxmlformats-officedocument.spreadsheetml.worksheet+xml">
        <DigestMethod Algorithm="http://www.w3.org/2001/04/xmlenc#sha256"/>
        <DigestValue>HuFxxyPj6qKkX5lCyHGoAyiTvYDmLeW3kxFRhOhyI7M=</DigestValue>
      </Reference>
      <Reference URI="/xl/worksheets/sheet5.xml?ContentType=application/vnd.openxmlformats-officedocument.spreadsheetml.worksheet+xml">
        <DigestMethod Algorithm="http://www.w3.org/2001/04/xmlenc#sha256"/>
        <DigestValue>QPF0hsPOAYkHFKHzjUx2ac6HX6625S5N9BvX0Vqb9TI=</DigestValue>
      </Reference>
      <Reference URI="/xl/worksheets/sheet6.xml?ContentType=application/vnd.openxmlformats-officedocument.spreadsheetml.worksheet+xml">
        <DigestMethod Algorithm="http://www.w3.org/2001/04/xmlenc#sha256"/>
        <DigestValue>v/eZEkagKxm8NwAN9JRICpsIvz57J0motihkDwQtlsw=</DigestValue>
      </Reference>
      <Reference URI="/xl/worksheets/sheet7.xml?ContentType=application/vnd.openxmlformats-officedocument.spreadsheetml.worksheet+xml">
        <DigestMethod Algorithm="http://www.w3.org/2001/04/xmlenc#sha256"/>
        <DigestValue>2gSiErKlJ/cx3vagiz5XxUM3U+9bkiq74HMPNA3sDiU=</DigestValue>
      </Reference>
      <Reference URI="/xl/worksheets/sheet8.xml?ContentType=application/vnd.openxmlformats-officedocument.spreadsheetml.worksheet+xml">
        <DigestMethod Algorithm="http://www.w3.org/2001/04/xmlenc#sha256"/>
        <DigestValue>Kk+NNTu/FYhCllAOaMYoPAXyQ/kVA0NCa1ItZ4Svu5Q=</DigestValue>
      </Reference>
    </Manifest>
    <SignatureProperties>
      <SignatureProperty Id="idSignatureTime" Target="#idPackageSignature">
        <mdssi:SignatureTime xmlns:mdssi="http://schemas.openxmlformats.org/package/2006/digital-signature">
          <mdssi:Format>YYYY-MM-DDThh:mm:ssTZD</mdssi:Format>
          <mdssi:Value>2024-03-26T16:28:44Z</mdssi:Value>
        </mdssi:SignatureTime>
      </SignatureProperty>
    </SignatureProperties>
  </Object>
  <Object Id="idOfficeObject">
    <SignatureProperties>
      <SignatureProperty Id="idOfficeV1Details" Target="#idPackageSignature">
        <SignatureInfoV1 xmlns="http://schemas.microsoft.com/office/2006/digsig">
          <SetupID>{E40BC338-56A2-4A4A-A21A-2BFFE59AAD66}</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2024-03-26T16:28:44Z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0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sg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a/rO/+PZ4bOnx4LSmmFaYJ/9oMDu9Y0oqf5StnF3ifg=</DigestValue>
    </Reference>
    <Reference Type="http://www.w3.org/2000/09/xmldsig#Object" URI="#idOfficeObject">
      <DigestMethod Algorithm="http://www.w3.org/2001/04/xmlenc#sha256"/>
      <DigestValue>0BdP34hupCKDDgQM8l+3leWjXZ03+qTjGjcU6dKOhLk=</DigestValue>
    </Reference>
    <Reference Type="http://uri.etsi.org/01903#SignedProperties" URI="#idSignedProperties">
      <Transforms>
        <Transform Algorithm="http://www.w3.org/TR/2001/REC-xml-c14n-20010315"/>
      </Transforms>
      <DigestMethod Algorithm="http://www.w3.org/2001/04/xmlenc#sha256"/>
      <DigestValue>rw+aBllkbDkP0xNznWUgu0VgGK85xRQla62A0YEFiTo=</DigestValue>
    </Reference>
    <Reference Type="http://www.w3.org/2000/09/xmldsig#Object" URI="#idValidSigLnImg">
      <DigestMethod Algorithm="http://www.w3.org/2001/04/xmlenc#sha256"/>
      <DigestValue>Xn9cbkVw1KFQUQXrQzKBVtSoP9mCbKhDrBPFTWs6FUw=</DigestValue>
    </Reference>
    <Reference Type="http://www.w3.org/2000/09/xmldsig#Object" URI="#idInvalidSigLnImg">
      <DigestMethod Algorithm="http://www.w3.org/2001/04/xmlenc#sha256"/>
      <DigestValue>jx+HbYfgbPQfxHILQgS4qamh509kJPhOxcS8jtDYDgs=</DigestValue>
    </Reference>
  </SignedInfo>
  <SignatureValue>tnv0OAmmokuuTKaKMV4EZqin77dZ1y3o1LIt0RKw/n1G98vHnpwMwUV1bIF5+KB7mDj3WSirfVgh
c+FuxiLeXASpiiLVKBhsIc3icxnPjWg29rGfvsIK06s1SVapxswuEVe3NK4XGmwO9ZiPjEql/o/E
NVgLaZOMvK3LbE/grnYrY8adKFWnz7IDxuWTGrjmGU4Oh5nSfW1bQSsxq/1NR4Vw9Cjp5ehTy2uo
xnu4vZXzf6lR0HVJLiGcGMLSbnV8Sb44CcYNJkJ6dGKsl8+rglT8eMJYFM97cEFthlxbnderhIh/
UnyPYaE5hkSCRmKbqLPfMeTnvTiLSqRfi1LPxw==</SignatureValue>
  <KeyInfo>
    <X509Data>
      <X509Certificate>MIIIhjCCBm6gAwIBAgIIONNN1IMlxo0wDQYJKoZIhvcNAQELBQAwWjEaMBgGA1UEAwwRQ0EtRE9DVU1FTlRBIFMuQS4xFjAUBgNVBAUTDVJVQzgwMDUwMTcyLTExFzAVBgNVBAoMDkRPQ1VNRU5UQSBTLkEuMQswCQYDVQQGEwJQWTAeFw0yMjA5MTIxNDQxMDBaFw0yNDA5MTExNDQx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S11qbivFMw6T/CKrKSs5fRHzBMmIXPB/56AHyEHoquMKdo8OeT06/NQBzJ5L3nGHxl8fUF4GYE1atuOQeeT9LUoblIqsr6gipY1gTqqPLfrDHRJjWUCJ+OUNpA+LKHZnDZRHhhLFLN1iQTi2LQNTWCYr+JclH9Joaqg3BlXn3eDjghsy979CmtQpkkANzt9mR3sQJnATK1HIyN+fXE5b+u8wNmK0XMRuOjEpBCvNyjfmhombyFpJ/jAy+tCM1NU3XUh9KYZ8/nlOPcsoG8a0GtM7p8OHRE5saeK3klklwpRD/9p/IqgC0tNTPHD7Ug+5fWOeJEsgyl0uAlduzBqf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uCRyQA55Og2gmSjHeW53+2jdCkMA4GA1UdDwEB/wQEAwIF4DANBgkqhkiG9w0BAQsFAAOCAgEAcN3ZPBOfdD/nC3ZaMJzsp98FPVPrhvgOS7deRJ6+G5sBof8VMVTJg50Rh4pw5ixQ456CgyqDqikEbDWNdHWA7FWEbAumAskjCsMcxZKEQsF5p4JT2Baw7mGXTygAaKNh2WMowCTTaIoqJyjmGLGcDqYqBXJ5Tn/brMPS2h9MjAKlOjjiGwnTX9zZoqp8U2rjqRB3Sa4eakqCmrIaUQsq4TFw0fkV2N2TekNyoMHXK/QCrovwsXa0hypMmaFJHkuIsw8H95d8LPdluXha622PUPqES26arwEgVTlnnKNp0Vgz3onGHELpKXktXR55GN8fAXr4P6lJxn3OPVpNeT+h11gah4o8+gEsFUUB8Jn7vukamZZO5lu2u729XSkKFCi+rwFzlTJLPPIbcqfXKPY1o5dvVZC9aevq2mK3NC1IcM2TAdLH3DVk9BIfWmbyb8vFwUIlTwtl0LFdfFCvhDVMbeTcUEeojp4yAUc97r3KOyXevTscb9ZytpR3vYr+sPp/oLaAYhQXVoB5Way3VvOIgxtkvbYZsVCoATT6Hkfko24vERMb3b6yct0Mvon6yyTNmc6icpwHXb8CtmPzsqOeaFf4bcKtc8GSjNhHyPq8Q1y/ms+5ZnPreIkiOccU4VvnzmPckDtP2t51Ea1HWPYJKLkyKKSIcgKPOpoVHoRtD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NjRW8n63H3Y0A9oJ3/4ZTV9Wmitug/0LvEufONsYRc4=</DigestValue>
      </Reference>
      <Reference URI="/xl/comments1.xml?ContentType=application/vnd.openxmlformats-officedocument.spreadsheetml.comments+xml">
        <DigestMethod Algorithm="http://www.w3.org/2001/04/xmlenc#sha256"/>
        <DigestValue>QYiAt21k6TNdMxgUq8vXrIEC1R3OoJVqIyaLxz6tgto=</DigestValue>
      </Reference>
      <Reference URI="/xl/comments2.xml?ContentType=application/vnd.openxmlformats-officedocument.spreadsheetml.comments+xml">
        <DigestMethod Algorithm="http://www.w3.org/2001/04/xmlenc#sha256"/>
        <DigestValue>mbFrFFZZ6cdN1/2dFXvsOvBZuWwR+LDlmFrunUFffTg=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TcAfAUNSXX4Pro+K2Ltw2DawFQPRPrR1LlEJi8g8Fs8=</DigestValue>
      </Reference>
      <Reference URI="/xl/drawings/drawing2.xml?ContentType=application/vnd.openxmlformats-officedocument.drawing+xml">
        <DigestMethod Algorithm="http://www.w3.org/2001/04/xmlenc#sha256"/>
        <DigestValue>uiDh6RUeGb+SuUWlSG7iuzm0w6CoG5P9RUTvk2o+jF8=</DigestValue>
      </Reference>
      <Reference URI="/xl/drawings/drawing3.xml?ContentType=application/vnd.openxmlformats-officedocument.drawing+xml">
        <DigestMethod Algorithm="http://www.w3.org/2001/04/xmlenc#sha256"/>
        <DigestValue>OBiw//XY+8XfFptJGWfrTio6FezB8k2sLvzOWvBSvqk=</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SRFoKcx1NSjwi8y9rK7lLPG7UaG8mX2kZ+6mCxCIkUM=</DigestValue>
      </Reference>
      <Reference URI="/xl/drawings/vmlDrawing2.vml?ContentType=application/vnd.openxmlformats-officedocument.vmlDrawing">
        <DigestMethod Algorithm="http://www.w3.org/2001/04/xmlenc#sha256"/>
        <DigestValue>5TyQCOBSfXOlBqW6StqQZxjAd6NwFroognE0gmrM4gU=</DigestValue>
      </Reference>
      <Reference URI="/xl/drawings/vmlDrawing3.vml?ContentType=application/vnd.openxmlformats-officedocument.vmlDrawing">
        <DigestMethod Algorithm="http://www.w3.org/2001/04/xmlenc#sha256"/>
        <DigestValue>2/rlOysYf5JLoVpB7l2Wd49sH93UOaMgdpi3zNdDNlg=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yv8t1CqAkiU3Asnk+Q7g7sawqRH4S2l1HTElyN+FicQ=</DigestValue>
      </Reference>
      <Reference URI="/xl/media/image3.emf?ContentType=image/x-emf">
        <DigestMethod Algorithm="http://www.w3.org/2001/04/xmlenc#sha256"/>
        <DigestValue>ExmbwBifmmkjfjN/whtnYt5UfKiPCyVEJqnjEOVMppM=</DigestValue>
      </Reference>
      <Reference URI="/xl/media/image4.emf?ContentType=image/x-emf">
        <DigestMethod Algorithm="http://www.w3.org/2001/04/xmlenc#sha256"/>
        <DigestValue>dzZVltzbv+5C/4HEVAoN7FHqs0P+etAOznIuqiTFByQ=</DigestValue>
      </Reference>
      <Reference URI="/xl/media/image5.emf?ContentType=image/x-emf">
        <DigestMethod Algorithm="http://www.w3.org/2001/04/xmlenc#sha256"/>
        <DigestValue>hnXa8M3IXR8dOW+JELRCfyBtgkGo2OP8TfiWqlRC1UY=</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BuoZsIrHSQczBRktAqiGYH839HTXJpne//N70snetzQ=</DigestValue>
      </Reference>
      <Reference URI="/xl/styles.xml?ContentType=application/vnd.openxmlformats-officedocument.spreadsheetml.styles+xml">
        <DigestMethod Algorithm="http://www.w3.org/2001/04/xmlenc#sha256"/>
        <DigestValue>Glg0H+iE1ou/dwCoXsITeYA3pOLvxXnZmDOgM/QGcgg=</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MGZyROaGIUe527GLUEabh1WJJe9zh0yHZ1JfW+z9SGE=</DigestValue>
      </Reference>
      <Reference URI="/xl/threadedComments/threadedComment2.xml?ContentType=application/vnd.ms-excel.threadedcomments+xml">
        <DigestMethod Algorithm="http://www.w3.org/2001/04/xmlenc#sha256"/>
        <DigestValue>64ftZdJeeEC7hXLOa6pbxnoyTMy1iFD2V7U9kTEDyLE=</DigestValue>
      </Reference>
      <Reference URI="/xl/workbook.xml?ContentType=application/vnd.openxmlformats-officedocument.spreadsheetml.sheet.main+xml">
        <DigestMethod Algorithm="http://www.w3.org/2001/04/xmlenc#sha256"/>
        <DigestValue>RpKB5feujCCgQxh+aqmqHzOvuW7wVz3y+XvRMkZsmo8=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F2hEFFx46uZ+kLz5h87vbcJyLPIfy3ouLSwCD6u+kiw=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90Jl5qJO7Co45rCERIsd0vFvlnFUU1EeZ87JoJFwfZc=</DigestValue>
      </Reference>
      <Reference URI="/xl/worksheets/sheet1.xml?ContentType=application/vnd.openxmlformats-officedocument.spreadsheetml.worksheet+xml">
        <DigestMethod Algorithm="http://www.w3.org/2001/04/xmlenc#sha256"/>
        <DigestValue>ORdc6/hweRU8GLPBijj2Ay3/aVXLGHUXN/Xsvvjl3zc=</DigestValue>
      </Reference>
      <Reference URI="/xl/worksheets/sheet2.xml?ContentType=application/vnd.openxmlformats-officedocument.spreadsheetml.worksheet+xml">
        <DigestMethod Algorithm="http://www.w3.org/2001/04/xmlenc#sha256"/>
        <DigestValue>kO1PkWnB5vgClxJEiCS5tLGg8Yltnx+KITSRoaPA2z4=</DigestValue>
      </Reference>
      <Reference URI="/xl/worksheets/sheet3.xml?ContentType=application/vnd.openxmlformats-officedocument.spreadsheetml.worksheet+xml">
        <DigestMethod Algorithm="http://www.w3.org/2001/04/xmlenc#sha256"/>
        <DigestValue>3BzuB3nNBU0DjobNMadJscsCDMHK0PA+ESr8u0JGb5M=</DigestValue>
      </Reference>
      <Reference URI="/xl/worksheets/sheet4.xml?ContentType=application/vnd.openxmlformats-officedocument.spreadsheetml.worksheet+xml">
        <DigestMethod Algorithm="http://www.w3.org/2001/04/xmlenc#sha256"/>
        <DigestValue>HuFxxyPj6qKkX5lCyHGoAyiTvYDmLeW3kxFRhOhyI7M=</DigestValue>
      </Reference>
      <Reference URI="/xl/worksheets/sheet5.xml?ContentType=application/vnd.openxmlformats-officedocument.spreadsheetml.worksheet+xml">
        <DigestMethod Algorithm="http://www.w3.org/2001/04/xmlenc#sha256"/>
        <DigestValue>QPF0hsPOAYkHFKHzjUx2ac6HX6625S5N9BvX0Vqb9TI=</DigestValue>
      </Reference>
      <Reference URI="/xl/worksheets/sheet6.xml?ContentType=application/vnd.openxmlformats-officedocument.spreadsheetml.worksheet+xml">
        <DigestMethod Algorithm="http://www.w3.org/2001/04/xmlenc#sha256"/>
        <DigestValue>v/eZEkagKxm8NwAN9JRICpsIvz57J0motihkDwQtlsw=</DigestValue>
      </Reference>
      <Reference URI="/xl/worksheets/sheet7.xml?ContentType=application/vnd.openxmlformats-officedocument.spreadsheetml.worksheet+xml">
        <DigestMethod Algorithm="http://www.w3.org/2001/04/xmlenc#sha256"/>
        <DigestValue>2gSiErKlJ/cx3vagiz5XxUM3U+9bkiq74HMPNA3sDiU=</DigestValue>
      </Reference>
      <Reference URI="/xl/worksheets/sheet8.xml?ContentType=application/vnd.openxmlformats-officedocument.spreadsheetml.worksheet+xml">
        <DigestMethod Algorithm="http://www.w3.org/2001/04/xmlenc#sha256"/>
        <DigestValue>Kk+NNTu/FYhCllAOaMYoPAXyQ/kVA0NCa1ItZ4Svu5Q=</DigestValue>
      </Reference>
    </Manifest>
    <SignatureProperties>
      <SignatureProperty Id="idSignatureTime" Target="#idPackageSignature">
        <mdssi:SignatureTime xmlns:mdssi="http://schemas.openxmlformats.org/package/2006/digital-signature">
          <mdssi:Format>YYYY-MM-DDThh:mm:ssTZD</mdssi:Format>
          <mdssi:Value>2024-03-26T19:52:02Z</mdssi:Value>
        </mdssi:SignatureTime>
      </SignatureProperty>
    </SignatureProperties>
  </Object>
  <Object Id="idOfficeObject">
    <SignatureProperties>
      <SignatureProperty Id="idOfficeV1Details" Target="#idPackageSignature">
        <SignatureInfoV1 xmlns="http://schemas.microsoft.com/office/2006/digsig">
          <SetupID>{32ED2BB5-4673-4BAA-BFD6-04F405CF66EC}</SetupID>
          <SignatureText>René Ruíz Díaz</SignatureText>
          <SignatureImage/>
          <SignatureComments/>
          <WindowsVersion>10.0</WindowsVersion>
          <OfficeVersion>16.0.17231/26</OfficeVersion>
          <ApplicationVersion>16.0.17231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2024-03-26T19:52:02Z</xd:SigningTime>
          <xd:SigningCertificate>
            <xd:Cert>
              <xd:CertDigest>
                <DigestMethod Algorithm="http://www.w3.org/2001/04/xmlenc#sha256"/>
                <DigestValue>I286H8yR7r4uCYNxQgRxM1dqzGVAtiIPkOa1qDzWajg=</DigestValue>
              </xd:CertDigest>
              <xd:IssuerSerial>
                <X509IssuerName>C=PY, O=DOCUMENTA S.A., SERIALNUMBER=RUC80050172-1, CN=CA-DOCUMENTA S.A.</X509IssuerName>
                <X509SerialNumber>4094702061338609293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v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2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G5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BlACAAUgB1AGkAegAgAEQAa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wAAAAhgAAAAEAAAAAwIBB7SWAQQ8AAAB2AAAAEQAAAEwAAAAAAAAAAAAAAAAAAAD//////////3AAAABWAGkAYwBlACAALQAgAFAAcgBlAHMAaQBkAGUAbgB0AGUANjwIAAAAAwAAAAYAAAAHAAAABAAAAAUAAAAEAAA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CJ0BgAAAAMAAAAFAAAACwAAAAcAAAAIAAAACAAAAAQAAAAIAAAACAAAAAUAAAADAAAABAAAAAgAAAAHAAAACgAAAAcAAAAEAAAABwAAAAkAAAAIAAAAAwAAAAQAAAAIAAAACQAAAAMAAAAHAAAABAAAAAkAAAADAAAACAAAAAcAAAAEAAAACAAAAAoAAAAJAAAABwAAAAgAAAAHAAAAFgAAAAwAAAAAAAAAJQAAAAwAAAACAAAADgAAABQAAAAAAAAAEAAAABQAAAA=</Object>
  <Object Id="idInvalidSigLnImg">AQAAAGwAAAAAAAAAAAAAAD8BAACfAAAAAAAAAAAAAAAeFAAAAwoAACBFTUYAAAEAP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GUAIABSAHUAaQB6ACAARABp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HAAAACGAAAAAQAAAADAgEHtJYBBDwAAAHYAAAARAAAATAAAAAAAAAAAAAAAAAAAAP//////////cAAAAFYAaQBjAGUAIAAtACAAUAByAGUAcwBpAGQAZQBuAHQAZQAAAAgAAAADAAAABgAAAAcAAAAEAAAABQAAAAQAAA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AAAGAAAAAwAAAAUAAAALAAAABwAAAAgAAAAIAAAABAAAAAgAAAAIAAAABQAAAAMAAAAEAAAACAAAAAcAAAAKAAAABwAAAAQAAAAHAAAACQAAAAgAAAADAAAABAAAAAgAAAAJAAAAAwAAAAcAAAAEAAAACQAAAAMAAAAIAAAABwAAAAQAAAAIAAAACgAAAAkAAAAH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QXln1JBKFBBgeQrN0X5FAWxfJwOYdaFkuYhlfc8vRH4=</DigestValue>
    </Reference>
    <Reference Type="http://www.w3.org/2000/09/xmldsig#Object" URI="#idOfficeObject">
      <DigestMethod Algorithm="http://www.w3.org/2001/04/xmlenc#sha256"/>
      <DigestValue>YPj2Yeif7x+itVscFWSR3J7zgC9e2JO71dijEvlhn/w=</DigestValue>
    </Reference>
    <Reference Type="http://uri.etsi.org/01903#SignedProperties" URI="#idSignedProperties">
      <Transforms>
        <Transform Algorithm="http://www.w3.org/TR/2001/REC-xml-c14n-20010315"/>
      </Transforms>
      <DigestMethod Algorithm="http://www.w3.org/2001/04/xmlenc#sha256"/>
      <DigestValue>pQ5S6KubrLNs5xqXmk/rTCNr7h0WyX2f7NmFi6pp5bw=</DigestValue>
    </Reference>
    <Reference Type="http://www.w3.org/2000/09/xmldsig#Object" URI="#idValidSigLnImg">
      <DigestMethod Algorithm="http://www.w3.org/2001/04/xmlenc#sha256"/>
      <DigestValue>naa+XPDkzBLvVi38Mmh/hfxPK17O+Ev7UitHFwsZhxo=</DigestValue>
    </Reference>
    <Reference Type="http://www.w3.org/2000/09/xmldsig#Object" URI="#idInvalidSigLnImg">
      <DigestMethod Algorithm="http://www.w3.org/2001/04/xmlenc#sha256"/>
      <DigestValue>qBAnn8XyxFVHehMckJYyoG0DV60XkVroI+tNlxwXJhg=</DigestValue>
    </Reference>
  </SignedInfo>
  <SignatureValue>Iem8UtASzTHoAQaq299TFPVf7cQmi4ubG4sgTMKe7vLimgzJo9RCESx1Q7txHWAm8pow6b02lQ6J
wHQnEO5LtYaINhCiMqsBc6ZpZ1kUfLXFyN2Jy6XVeF3ITj+oYPODN3vexa2Pro8wP2OUZAsaIs29
uQtm7/RZVqPi2O99O+hKUC288FI4dwuou3SAZPNoTZQOuii7cU+lgkP/gWMBoCEzUlyvHcN6Mmw3
/bpXEOamskdSkcpfWT1UUQLIRkjSbaX+gMlErQohDyxkQLZPmwaLdC+1wKdeZYbHoa7JeVjdSMcA
uCoZaerib9rhJJTqg2mC/UlocItpaaaZC6Es2A==</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NjRW8n63H3Y0A9oJ3/4ZTV9Wmitug/0LvEufONsYRc4=</DigestValue>
      </Reference>
      <Reference URI="/xl/comments1.xml?ContentType=application/vnd.openxmlformats-officedocument.spreadsheetml.comments+xml">
        <DigestMethod Algorithm="http://www.w3.org/2001/04/xmlenc#sha256"/>
        <DigestValue>QYiAt21k6TNdMxgUq8vXrIEC1R3OoJVqIyaLxz6tgto=</DigestValue>
      </Reference>
      <Reference URI="/xl/comments2.xml?ContentType=application/vnd.openxmlformats-officedocument.spreadsheetml.comments+xml">
        <DigestMethod Algorithm="http://www.w3.org/2001/04/xmlenc#sha256"/>
        <DigestValue>mbFrFFZZ6cdN1/2dFXvsOvBZuWwR+LDlmFrunUFffTg=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TcAfAUNSXX4Pro+K2Ltw2DawFQPRPrR1LlEJi8g8Fs8=</DigestValue>
      </Reference>
      <Reference URI="/xl/drawings/drawing2.xml?ContentType=application/vnd.openxmlformats-officedocument.drawing+xml">
        <DigestMethod Algorithm="http://www.w3.org/2001/04/xmlenc#sha256"/>
        <DigestValue>uiDh6RUeGb+SuUWlSG7iuzm0w6CoG5P9RUTvk2o+jF8=</DigestValue>
      </Reference>
      <Reference URI="/xl/drawings/drawing3.xml?ContentType=application/vnd.openxmlformats-officedocument.drawing+xml">
        <DigestMethod Algorithm="http://www.w3.org/2001/04/xmlenc#sha256"/>
        <DigestValue>OBiw//XY+8XfFptJGWfrTio6FezB8k2sLvzOWvBSvqk=</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SRFoKcx1NSjwi8y9rK7lLPG7UaG8mX2kZ+6mCxCIkUM=</DigestValue>
      </Reference>
      <Reference URI="/xl/drawings/vmlDrawing2.vml?ContentType=application/vnd.openxmlformats-officedocument.vmlDrawing">
        <DigestMethod Algorithm="http://www.w3.org/2001/04/xmlenc#sha256"/>
        <DigestValue>5TyQCOBSfXOlBqW6StqQZxjAd6NwFroognE0gmrM4gU=</DigestValue>
      </Reference>
      <Reference URI="/xl/drawings/vmlDrawing3.vml?ContentType=application/vnd.openxmlformats-officedocument.vmlDrawing">
        <DigestMethod Algorithm="http://www.w3.org/2001/04/xmlenc#sha256"/>
        <DigestValue>2/rlOysYf5JLoVpB7l2Wd49sH93UOaMgdpi3zNdDNlg=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yv8t1CqAkiU3Asnk+Q7g7sawqRH4S2l1HTElyN+FicQ=</DigestValue>
      </Reference>
      <Reference URI="/xl/media/image3.emf?ContentType=image/x-emf">
        <DigestMethod Algorithm="http://www.w3.org/2001/04/xmlenc#sha256"/>
        <DigestValue>ExmbwBifmmkjfjN/whtnYt5UfKiPCyVEJqnjEOVMppM=</DigestValue>
      </Reference>
      <Reference URI="/xl/media/image4.emf?ContentType=image/x-emf">
        <DigestMethod Algorithm="http://www.w3.org/2001/04/xmlenc#sha256"/>
        <DigestValue>dzZVltzbv+5C/4HEVAoN7FHqs0P+etAOznIuqiTFByQ=</DigestValue>
      </Reference>
      <Reference URI="/xl/media/image5.emf?ContentType=image/x-emf">
        <DigestMethod Algorithm="http://www.w3.org/2001/04/xmlenc#sha256"/>
        <DigestValue>hnXa8M3IXR8dOW+JELRCfyBtgkGo2OP8TfiWqlRC1UY=</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BuoZsIrHSQczBRktAqiGYH839HTXJpne//N70snetzQ=</DigestValue>
      </Reference>
      <Reference URI="/xl/styles.xml?ContentType=application/vnd.openxmlformats-officedocument.spreadsheetml.styles+xml">
        <DigestMethod Algorithm="http://www.w3.org/2001/04/xmlenc#sha256"/>
        <DigestValue>Glg0H+iE1ou/dwCoXsITeYA3pOLvxXnZmDOgM/QGcgg=</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MGZyROaGIUe527GLUEabh1WJJe9zh0yHZ1JfW+z9SGE=</DigestValue>
      </Reference>
      <Reference URI="/xl/threadedComments/threadedComment2.xml?ContentType=application/vnd.ms-excel.threadedcomments+xml">
        <DigestMethod Algorithm="http://www.w3.org/2001/04/xmlenc#sha256"/>
        <DigestValue>64ftZdJeeEC7hXLOa6pbxnoyTMy1iFD2V7U9kTEDyLE=</DigestValue>
      </Reference>
      <Reference URI="/xl/workbook.xml?ContentType=application/vnd.openxmlformats-officedocument.spreadsheetml.sheet.main+xml">
        <DigestMethod Algorithm="http://www.w3.org/2001/04/xmlenc#sha256"/>
        <DigestValue>RpKB5feujCCgQxh+aqmqHzOvuW7wVz3y+XvRMkZsmo8=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F2hEFFx46uZ+kLz5h87vbcJyLPIfy3ouLSwCD6u+kiw=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90Jl5qJO7Co45rCERIsd0vFvlnFUU1EeZ87JoJFwfZc=</DigestValue>
      </Reference>
      <Reference URI="/xl/worksheets/sheet1.xml?ContentType=application/vnd.openxmlformats-officedocument.spreadsheetml.worksheet+xml">
        <DigestMethod Algorithm="http://www.w3.org/2001/04/xmlenc#sha256"/>
        <DigestValue>ORdc6/hweRU8GLPBijj2Ay3/aVXLGHUXN/Xsvvjl3zc=</DigestValue>
      </Reference>
      <Reference URI="/xl/worksheets/sheet2.xml?ContentType=application/vnd.openxmlformats-officedocument.spreadsheetml.worksheet+xml">
        <DigestMethod Algorithm="http://www.w3.org/2001/04/xmlenc#sha256"/>
        <DigestValue>kO1PkWnB5vgClxJEiCS5tLGg8Yltnx+KITSRoaPA2z4=</DigestValue>
      </Reference>
      <Reference URI="/xl/worksheets/sheet3.xml?ContentType=application/vnd.openxmlformats-officedocument.spreadsheetml.worksheet+xml">
        <DigestMethod Algorithm="http://www.w3.org/2001/04/xmlenc#sha256"/>
        <DigestValue>3BzuB3nNBU0DjobNMadJscsCDMHK0PA+ESr8u0JGb5M=</DigestValue>
      </Reference>
      <Reference URI="/xl/worksheets/sheet4.xml?ContentType=application/vnd.openxmlformats-officedocument.spreadsheetml.worksheet+xml">
        <DigestMethod Algorithm="http://www.w3.org/2001/04/xmlenc#sha256"/>
        <DigestValue>HuFxxyPj6qKkX5lCyHGoAyiTvYDmLeW3kxFRhOhyI7M=</DigestValue>
      </Reference>
      <Reference URI="/xl/worksheets/sheet5.xml?ContentType=application/vnd.openxmlformats-officedocument.spreadsheetml.worksheet+xml">
        <DigestMethod Algorithm="http://www.w3.org/2001/04/xmlenc#sha256"/>
        <DigestValue>QPF0hsPOAYkHFKHzjUx2ac6HX6625S5N9BvX0Vqb9TI=</DigestValue>
      </Reference>
      <Reference URI="/xl/worksheets/sheet6.xml?ContentType=application/vnd.openxmlformats-officedocument.spreadsheetml.worksheet+xml">
        <DigestMethod Algorithm="http://www.w3.org/2001/04/xmlenc#sha256"/>
        <DigestValue>v/eZEkagKxm8NwAN9JRICpsIvz57J0motihkDwQtlsw=</DigestValue>
      </Reference>
      <Reference URI="/xl/worksheets/sheet7.xml?ContentType=application/vnd.openxmlformats-officedocument.spreadsheetml.worksheet+xml">
        <DigestMethod Algorithm="http://www.w3.org/2001/04/xmlenc#sha256"/>
        <DigestValue>2gSiErKlJ/cx3vagiz5XxUM3U+9bkiq74HMPNA3sDiU=</DigestValue>
      </Reference>
      <Reference URI="/xl/worksheets/sheet8.xml?ContentType=application/vnd.openxmlformats-officedocument.spreadsheetml.worksheet+xml">
        <DigestMethod Algorithm="http://www.w3.org/2001/04/xmlenc#sha256"/>
        <DigestValue>Kk+NNTu/FYhCllAOaMYoPAXyQ/kVA0NCa1ItZ4Svu5Q=</DigestValue>
      </Reference>
    </Manifest>
    <SignatureProperties>
      <SignatureProperty Id="idSignatureTime" Target="#idPackageSignature">
        <mdssi:SignatureTime xmlns:mdssi="http://schemas.openxmlformats.org/package/2006/digital-signature">
          <mdssi:Format>YYYY-MM-DDThh:mm:ssTZD</mdssi:Format>
          <mdssi:Value>2024-03-27T15:03:19Z</mdssi:Value>
        </mdssi:SignatureTime>
      </SignatureProperty>
    </SignatureProperties>
  </Object>
  <Object Id="idOfficeObject">
    <SignatureProperties>
      <SignatureProperty Id="idOfficeV1Details" Target="#idPackageSignature">
        <SignatureInfoV1 xmlns="http://schemas.microsoft.com/office/2006/digsig">
          <SetupID>{1CB0105E-C1EE-46A2-929D-BE8D77EFB376}</SetupID>
          <SignatureText>Eduardo Apud</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2024-03-27T15:03:19Z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Q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O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HJj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6XAYAAAADAAAABQAAAAsAAAAHAAAABAAAAAcAAAAIAAAABAAAAAYAAAAHAAAAAwAAAAMAAAAIAAAABwAAAEsAAABAAAAAMAAAAAUAAAAgAAAAAQAAAAEAAAAQAAAAAAAAAAAAAABLAQAAoAAAAAAAAAAAAAAAS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V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aQBuAGQAaQBjAG8ALzM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bSWCO+GpgcCVg9qEHEaSx7xI5/isZVSeKimlQqv7wu8=</DigestValue>
    </Reference>
    <Reference Type="http://www.w3.org/2000/09/xmldsig#Object" URI="#idOfficeObject">
      <DigestMethod Algorithm="http://www.w3.org/2001/04/xmlenc#sha256"/>
      <DigestValue>3S6tabPXbKzNj5s6UYJ/hxuHGlkqByJO53TaAf7xvyY=</DigestValue>
    </Reference>
    <Reference Type="http://uri.etsi.org/01903#SignedProperties" URI="#idSignedProperties">
      <Transforms>
        <Transform Algorithm="http://www.w3.org/TR/2001/REC-xml-c14n-20010315"/>
      </Transforms>
      <DigestMethod Algorithm="http://www.w3.org/2001/04/xmlenc#sha256"/>
      <DigestValue>4hy9NVpVVMLt1XBr9UYhFuOeb6PVn4C/TcEElIbG8Mc=</DigestValue>
    </Reference>
    <Reference Type="http://www.w3.org/2000/09/xmldsig#Object" URI="#idValidSigLnImg">
      <DigestMethod Algorithm="http://www.w3.org/2001/04/xmlenc#sha256"/>
      <DigestValue>+VB1GJlQxJSdf8gdPYA3GoFqVpS/nN6929NgD5mb0Zg=</DigestValue>
    </Reference>
    <Reference Type="http://www.w3.org/2000/09/xmldsig#Object" URI="#idInvalidSigLnImg">
      <DigestMethod Algorithm="http://www.w3.org/2001/04/xmlenc#sha256"/>
      <DigestValue>u4RaHoYN0QB9NJz8BM1WDLW5t/s1vViDAmTMJFsFtPM=</DigestValue>
    </Reference>
  </SignedInfo>
  <SignatureValue>xJoqxOnzMw9UQHS9wtLq6gOOMMNrXHDcbus19HJ/hCcv8aEq82X6pVUYUvZHaRPWRy8O+IOxgiDT
k2Y+SqkUCnviUBiXmE5u0MWz2cYKVANJbJdyzOS4WAay6CP8fEv0Fu/pEXYOTFy4pM3iedHhxfWo
QsmMjjzTL3Cm/smBQ+S9TkQh5x9y09qHW2dPYtuqzP9W2hnpZxdRPELBvfdt/GyGE6Q2DZbnbGLl
+FJh7HTGg9sdY+iV2J0ilJPiZuroiFPibG10wGJz+mMsUgpkUK5SJ6EVObzY3NGLJ1dTuByO5V/t
6M18UekRyavSWu/pH46HNCUgv4+hfidUMujMNg==</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NjRW8n63H3Y0A9oJ3/4ZTV9Wmitug/0LvEufONsYRc4=</DigestValue>
      </Reference>
      <Reference URI="/xl/comments1.xml?ContentType=application/vnd.openxmlformats-officedocument.spreadsheetml.comments+xml">
        <DigestMethod Algorithm="http://www.w3.org/2001/04/xmlenc#sha256"/>
        <DigestValue>QYiAt21k6TNdMxgUq8vXrIEC1R3OoJVqIyaLxz6tgto=</DigestValue>
      </Reference>
      <Reference URI="/xl/comments2.xml?ContentType=application/vnd.openxmlformats-officedocument.spreadsheetml.comments+xml">
        <DigestMethod Algorithm="http://www.w3.org/2001/04/xmlenc#sha256"/>
        <DigestValue>mbFrFFZZ6cdN1/2dFXvsOvBZuWwR+LDlmFrunUFffTg=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TcAfAUNSXX4Pro+K2Ltw2DawFQPRPrR1LlEJi8g8Fs8=</DigestValue>
      </Reference>
      <Reference URI="/xl/drawings/drawing2.xml?ContentType=application/vnd.openxmlformats-officedocument.drawing+xml">
        <DigestMethod Algorithm="http://www.w3.org/2001/04/xmlenc#sha256"/>
        <DigestValue>uiDh6RUeGb+SuUWlSG7iuzm0w6CoG5P9RUTvk2o+jF8=</DigestValue>
      </Reference>
      <Reference URI="/xl/drawings/drawing3.xml?ContentType=application/vnd.openxmlformats-officedocument.drawing+xml">
        <DigestMethod Algorithm="http://www.w3.org/2001/04/xmlenc#sha256"/>
        <DigestValue>OBiw//XY+8XfFptJGWfrTio6FezB8k2sLvzOWvBSvqk=</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SRFoKcx1NSjwi8y9rK7lLPG7UaG8mX2kZ+6mCxCIkUM=</DigestValue>
      </Reference>
      <Reference URI="/xl/drawings/vmlDrawing2.vml?ContentType=application/vnd.openxmlformats-officedocument.vmlDrawing">
        <DigestMethod Algorithm="http://www.w3.org/2001/04/xmlenc#sha256"/>
        <DigestValue>5TyQCOBSfXOlBqW6StqQZxjAd6NwFroognE0gmrM4gU=</DigestValue>
      </Reference>
      <Reference URI="/xl/drawings/vmlDrawing3.vml?ContentType=application/vnd.openxmlformats-officedocument.vmlDrawing">
        <DigestMethod Algorithm="http://www.w3.org/2001/04/xmlenc#sha256"/>
        <DigestValue>2/rlOysYf5JLoVpB7l2Wd49sH93UOaMgdpi3zNdDNlg=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yv8t1CqAkiU3Asnk+Q7g7sawqRH4S2l1HTElyN+FicQ=</DigestValue>
      </Reference>
      <Reference URI="/xl/media/image3.emf?ContentType=image/x-emf">
        <DigestMethod Algorithm="http://www.w3.org/2001/04/xmlenc#sha256"/>
        <DigestValue>ExmbwBifmmkjfjN/whtnYt5UfKiPCyVEJqnjEOVMppM=</DigestValue>
      </Reference>
      <Reference URI="/xl/media/image4.emf?ContentType=image/x-emf">
        <DigestMethod Algorithm="http://www.w3.org/2001/04/xmlenc#sha256"/>
        <DigestValue>dzZVltzbv+5C/4HEVAoN7FHqs0P+etAOznIuqiTFByQ=</DigestValue>
      </Reference>
      <Reference URI="/xl/media/image5.emf?ContentType=image/x-emf">
        <DigestMethod Algorithm="http://www.w3.org/2001/04/xmlenc#sha256"/>
        <DigestValue>hnXa8M3IXR8dOW+JELRCfyBtgkGo2OP8TfiWqlRC1UY=</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BuoZsIrHSQczBRktAqiGYH839HTXJpne//N70snetzQ=</DigestValue>
      </Reference>
      <Reference URI="/xl/styles.xml?ContentType=application/vnd.openxmlformats-officedocument.spreadsheetml.styles+xml">
        <DigestMethod Algorithm="http://www.w3.org/2001/04/xmlenc#sha256"/>
        <DigestValue>Glg0H+iE1ou/dwCoXsITeYA3pOLvxXnZmDOgM/QGcgg=</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MGZyROaGIUe527GLUEabh1WJJe9zh0yHZ1JfW+z9SGE=</DigestValue>
      </Reference>
      <Reference URI="/xl/threadedComments/threadedComment2.xml?ContentType=application/vnd.ms-excel.threadedcomments+xml">
        <DigestMethod Algorithm="http://www.w3.org/2001/04/xmlenc#sha256"/>
        <DigestValue>64ftZdJeeEC7hXLOa6pbxnoyTMy1iFD2V7U9kTEDyLE=</DigestValue>
      </Reference>
      <Reference URI="/xl/workbook.xml?ContentType=application/vnd.openxmlformats-officedocument.spreadsheetml.sheet.main+xml">
        <DigestMethod Algorithm="http://www.w3.org/2001/04/xmlenc#sha256"/>
        <DigestValue>RpKB5feujCCgQxh+aqmqHzOvuW7wVz3y+XvRMkZsmo8=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F2hEFFx46uZ+kLz5h87vbcJyLPIfy3ouLSwCD6u+kiw=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90Jl5qJO7Co45rCERIsd0vFvlnFUU1EeZ87JoJFwfZc=</DigestValue>
      </Reference>
      <Reference URI="/xl/worksheets/sheet1.xml?ContentType=application/vnd.openxmlformats-officedocument.spreadsheetml.worksheet+xml">
        <DigestMethod Algorithm="http://www.w3.org/2001/04/xmlenc#sha256"/>
        <DigestValue>ORdc6/hweRU8GLPBijj2Ay3/aVXLGHUXN/Xsvvjl3zc=</DigestValue>
      </Reference>
      <Reference URI="/xl/worksheets/sheet2.xml?ContentType=application/vnd.openxmlformats-officedocument.spreadsheetml.worksheet+xml">
        <DigestMethod Algorithm="http://www.w3.org/2001/04/xmlenc#sha256"/>
        <DigestValue>kO1PkWnB5vgClxJEiCS5tLGg8Yltnx+KITSRoaPA2z4=</DigestValue>
      </Reference>
      <Reference URI="/xl/worksheets/sheet3.xml?ContentType=application/vnd.openxmlformats-officedocument.spreadsheetml.worksheet+xml">
        <DigestMethod Algorithm="http://www.w3.org/2001/04/xmlenc#sha256"/>
        <DigestValue>3BzuB3nNBU0DjobNMadJscsCDMHK0PA+ESr8u0JGb5M=</DigestValue>
      </Reference>
      <Reference URI="/xl/worksheets/sheet4.xml?ContentType=application/vnd.openxmlformats-officedocument.spreadsheetml.worksheet+xml">
        <DigestMethod Algorithm="http://www.w3.org/2001/04/xmlenc#sha256"/>
        <DigestValue>HuFxxyPj6qKkX5lCyHGoAyiTvYDmLeW3kxFRhOhyI7M=</DigestValue>
      </Reference>
      <Reference URI="/xl/worksheets/sheet5.xml?ContentType=application/vnd.openxmlformats-officedocument.spreadsheetml.worksheet+xml">
        <DigestMethod Algorithm="http://www.w3.org/2001/04/xmlenc#sha256"/>
        <DigestValue>QPF0hsPOAYkHFKHzjUx2ac6HX6625S5N9BvX0Vqb9TI=</DigestValue>
      </Reference>
      <Reference URI="/xl/worksheets/sheet6.xml?ContentType=application/vnd.openxmlformats-officedocument.spreadsheetml.worksheet+xml">
        <DigestMethod Algorithm="http://www.w3.org/2001/04/xmlenc#sha256"/>
        <DigestValue>v/eZEkagKxm8NwAN9JRICpsIvz57J0motihkDwQtlsw=</DigestValue>
      </Reference>
      <Reference URI="/xl/worksheets/sheet7.xml?ContentType=application/vnd.openxmlformats-officedocument.spreadsheetml.worksheet+xml">
        <DigestMethod Algorithm="http://www.w3.org/2001/04/xmlenc#sha256"/>
        <DigestValue>2gSiErKlJ/cx3vagiz5XxUM3U+9bkiq74HMPNA3sDiU=</DigestValue>
      </Reference>
      <Reference URI="/xl/worksheets/sheet8.xml?ContentType=application/vnd.openxmlformats-officedocument.spreadsheetml.worksheet+xml">
        <DigestMethod Algorithm="http://www.w3.org/2001/04/xmlenc#sha256"/>
        <DigestValue>Kk+NNTu/FYhCllAOaMYoPAXyQ/kVA0NCa1ItZ4Svu5Q=</DigestValue>
      </Reference>
    </Manifest>
    <SignatureProperties>
      <SignatureProperty Id="idSignatureTime" Target="#idPackageSignature">
        <mdssi:SignatureTime xmlns:mdssi="http://schemas.openxmlformats.org/package/2006/digital-signature">
          <mdssi:Format>YYYY-MM-DDThh:mm:ssTZD</mdssi:Format>
          <mdssi:Value>2024-03-27T15:49:31Z</mdssi:Value>
        </mdssi:SignatureTime>
      </SignatureProperty>
    </SignatureProperties>
  </Object>
  <Object Id="idOfficeObject">
    <SignatureProperties>
      <SignatureProperty Id="idOfficeV1Details" Target="#idPackageSignature">
        <SignatureInfoV1 xmlns="http://schemas.microsoft.com/office/2006/digsig">
          <SetupID>{798D3696-5A6C-4970-ADEE-271A101C1866}</SetupID>
          <SignatureText>Javier Benítez Duarte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2024-03-27T15:49:31Z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3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06c90574b6a6611fb54876744ea6e2f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b41105d654b2b36df1278075b0b35e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4D7D5B2E-F54F-4EC5-B238-48D2AF2F4ED3}">
  <ds:schemaRefs>
    <ds:schemaRef ds:uri="http://www.w3.org/XML/1998/namespace"/>
    <ds:schemaRef ds:uri="http://purl.org/dc/terms/"/>
    <ds:schemaRef ds:uri="http://schemas.microsoft.com/office/2006/metadata/properties"/>
    <ds:schemaRef ds:uri="http://schemas.microsoft.com/office/2006/documentManagement/types"/>
    <ds:schemaRef ds:uri="b934fac7-a2ac-41e0-adc5-9ae2ade0ae87"/>
    <ds:schemaRef ds:uri="http://schemas.microsoft.com/office/infopath/2007/PartnerControls"/>
    <ds:schemaRef ds:uri="http://purl.org/dc/dcmitype/"/>
    <ds:schemaRef ds:uri="df3d6109-0b77-46d1-b89c-8b39010869f2"/>
    <ds:schemaRef ds:uri="http://schemas.openxmlformats.org/package/2006/metadata/core-properties"/>
    <ds:schemaRef ds:uri="http://purl.org/dc/elements/1.1/"/>
  </ds:schemaRefs>
</ds:datastoreItem>
</file>

<file path=customXml/itemProps4.xml><?xml version="1.0" encoding="utf-8"?>
<ds:datastoreItem xmlns:ds="http://schemas.openxmlformats.org/officeDocument/2006/customXml" ds:itemID="{A4020EBA-6B82-4DFD-B473-4286BB687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61FD3DF-73ED-4B8E-8889-0D465B369A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Información general</vt:lpstr>
      <vt:lpstr>Balance General</vt:lpstr>
      <vt:lpstr>Estado de Resultados</vt:lpstr>
      <vt:lpstr>Flujo de Efectivo</vt:lpstr>
      <vt:lpstr>Variación Patrimonio Neto</vt:lpstr>
      <vt:lpstr>Notas 1 a Nota 3</vt:lpstr>
      <vt:lpstr>Nota 4 a Nota 10</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Alejandro Otazú</cp:lastModifiedBy>
  <cp:lastPrinted>2022-03-30T14:00:29Z</cp:lastPrinted>
  <dcterms:created xsi:type="dcterms:W3CDTF">2016-08-27T16:35:25Z</dcterms:created>
  <dcterms:modified xsi:type="dcterms:W3CDTF">2024-03-26T16:19:32Z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